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My Documents\11120003\Desktop\"/>
    </mc:Choice>
  </mc:AlternateContent>
  <xr:revisionPtr revIDLastSave="0" documentId="8_{011B63E2-9D12-4C20-8CEA-F20AEA637275}" xr6:coauthVersionLast="47" xr6:coauthVersionMax="47" xr10:uidLastSave="{00000000-0000-0000-0000-000000000000}"/>
  <bookViews>
    <workbookView xWindow="-108" yWindow="-108" windowWidth="23256" windowHeight="12576" tabRatio="409" activeTab="1" xr2:uid="{00000000-000D-0000-FFFF-FFFF00000000}"/>
  </bookViews>
  <sheets>
    <sheet name="Cover" sheetId="1" r:id="rId1"/>
    <sheet name="Evaluation case 1-7" sheetId="2" r:id="rId2"/>
    <sheet name="Evaluation case 8-1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3" l="1"/>
  <c r="S14" i="3"/>
  <c r="R15" i="3"/>
  <c r="R14" i="3"/>
  <c r="S53" i="3"/>
  <c r="R53" i="3"/>
  <c r="S52" i="3"/>
  <c r="R52" i="3"/>
  <c r="R128" i="2"/>
  <c r="Q128" i="2"/>
  <c r="R127" i="2"/>
  <c r="Q127" i="2"/>
  <c r="R108" i="2"/>
  <c r="R107" i="2"/>
  <c r="Q108" i="2"/>
  <c r="Q107" i="2"/>
  <c r="S70" i="3"/>
  <c r="R70" i="3"/>
  <c r="S69" i="3"/>
  <c r="R69" i="3"/>
  <c r="S36" i="3"/>
  <c r="R36" i="3"/>
  <c r="S35" i="3"/>
  <c r="R35" i="3"/>
  <c r="Q117" i="2"/>
  <c r="R70" i="2"/>
  <c r="Q70" i="2"/>
  <c r="R69" i="2"/>
  <c r="Q69" i="2"/>
  <c r="R30" i="2"/>
  <c r="Q30" i="2"/>
  <c r="R29" i="2"/>
  <c r="Q29" i="2"/>
  <c r="R17" i="2"/>
  <c r="R16" i="2"/>
  <c r="Q17" i="2"/>
  <c r="Q16" i="2"/>
  <c r="U50" i="3"/>
  <c r="T50" i="3"/>
  <c r="T32" i="3"/>
  <c r="U32" i="3"/>
  <c r="U11" i="3"/>
  <c r="T11" i="3"/>
  <c r="S49" i="2"/>
  <c r="T49" i="2"/>
  <c r="U63" i="3"/>
  <c r="T63" i="3"/>
  <c r="U62" i="3"/>
  <c r="T62" i="3"/>
  <c r="U56" i="3"/>
  <c r="T56" i="3"/>
  <c r="U40" i="3"/>
  <c r="T40" i="3"/>
  <c r="U31" i="3"/>
  <c r="T31" i="3"/>
  <c r="U30" i="3"/>
  <c r="T30" i="3"/>
  <c r="U23" i="3"/>
  <c r="T23" i="3"/>
  <c r="U10" i="3"/>
  <c r="T10" i="3"/>
  <c r="U5" i="3"/>
  <c r="T120" i="2"/>
  <c r="S120" i="2"/>
  <c r="T119" i="2"/>
  <c r="S119" i="2"/>
  <c r="T118" i="2"/>
  <c r="S118" i="2"/>
  <c r="AQ110" i="2"/>
  <c r="AP110" i="2"/>
  <c r="T110" i="2"/>
  <c r="S110" i="2"/>
  <c r="T100" i="2"/>
  <c r="S100" i="2"/>
  <c r="AQ94" i="2"/>
  <c r="AP94" i="2"/>
  <c r="T94" i="2"/>
  <c r="S94" i="2"/>
  <c r="T65" i="2"/>
  <c r="S65" i="2"/>
  <c r="T64" i="2"/>
  <c r="S64" i="2"/>
  <c r="T63" i="2"/>
  <c r="S63" i="2"/>
  <c r="AQ54" i="2"/>
  <c r="AP54" i="2"/>
  <c r="T54" i="2"/>
  <c r="S54" i="2"/>
  <c r="T25" i="2"/>
  <c r="S25" i="2"/>
  <c r="AQ20" i="2"/>
  <c r="AP20" i="2"/>
  <c r="T20" i="2"/>
  <c r="S20" i="2"/>
  <c r="T13" i="2"/>
  <c r="S13" i="2"/>
  <c r="T5" i="3" l="1"/>
</calcChain>
</file>

<file path=xl/sharedStrings.xml><?xml version="1.0" encoding="utf-8"?>
<sst xmlns="http://schemas.openxmlformats.org/spreadsheetml/2006/main" count="576" uniqueCount="129">
  <si>
    <t>Evaluation assumptions</t>
  </si>
  <si>
    <t xml:space="preserve">following WF(R4-2523061) in RAN4 117 </t>
  </si>
  <si>
    <t>Deployment scenario in WF R4-2523061</t>
  </si>
  <si>
    <t>Evaluation cases in WF R4-2523061</t>
  </si>
  <si>
    <t>Case</t>
  </si>
  <si>
    <t>Aggressor</t>
  </si>
  <si>
    <t>Victim</t>
  </si>
  <si>
    <t>A-IoT device 100% outdoor 0% in cargo truck</t>
  </si>
  <si>
    <t>A-IoT device (100-X)% outdoor X% in cargo truck</t>
  </si>
  <si>
    <t>Company</t>
  </si>
  <si>
    <t>Frequency reuse
(3 or other values)</t>
  </si>
  <si>
    <t>Without power control
Device 2b:-10dBm
Device C: 5dBm(Baseline) or 0dBm</t>
  </si>
  <si>
    <t>Power control</t>
  </si>
  <si>
    <t>NR BS/A-IoT reader distance(m)
750m(High priority) or 500m</t>
  </si>
  <si>
    <t>ACLRe (dB)</t>
  </si>
  <si>
    <t>ACSe(dB)</t>
  </si>
  <si>
    <t>CDF vs SINR
without ACI</t>
  </si>
  <si>
    <t>CDF vs SINR
with ACI</t>
  </si>
  <si>
    <t>SINR degradation</t>
  </si>
  <si>
    <t>Throughput loss</t>
  </si>
  <si>
    <t xml:space="preserve">Additional report </t>
  </si>
  <si>
    <t>X
(X% in cargo truck)</t>
  </si>
  <si>
    <t>Fixed Tx power
without power control
Device 2b:-10dBm
Device C: 5dBm(Baseline) or 0dBm</t>
  </si>
  <si>
    <t xml:space="preserve">ACLRe(dB)
</t>
  </si>
  <si>
    <t>Additional report</t>
  </si>
  <si>
    <t>Target SNR(dB)
(starting point 15dB)</t>
  </si>
  <si>
    <t>CLx-ile
(dB)</t>
  </si>
  <si>
    <t>Pmax
(dBm)</t>
  </si>
  <si>
    <t>Rmin</t>
  </si>
  <si>
    <t>Flat model(Baseline)</t>
  </si>
  <si>
    <t>2-step model</t>
  </si>
  <si>
    <t xml:space="preserve">Outage with ACI </t>
  </si>
  <si>
    <t>Outage without ACI</t>
  </si>
  <si>
    <t>SINR decoding threshold</t>
  </si>
  <si>
    <t>2-Step model</t>
  </si>
  <si>
    <t>ex) LGE</t>
  </si>
  <si>
    <t>ex) 3 or 6 or 9</t>
  </si>
  <si>
    <t>ex) -10dBm</t>
  </si>
  <si>
    <t>ex) 15</t>
  </si>
  <si>
    <t>ex)112</t>
  </si>
  <si>
    <t>ex) 10</t>
  </si>
  <si>
    <t>ex) 0.3</t>
  </si>
  <si>
    <t>ex) 750</t>
  </si>
  <si>
    <t xml:space="preserve">ex)For UE3, XdB
For UE1, 2, XdB-10dB </t>
  </si>
  <si>
    <t>ex)10%</t>
  </si>
  <si>
    <t>Device 2b</t>
  </si>
  <si>
    <t>NR UL</t>
  </si>
  <si>
    <t>Huawei</t>
  </si>
  <si>
    <t>Device: 20</t>
  </si>
  <si>
    <t>NR BS: 46</t>
  </si>
  <si>
    <t>Xiaomi</t>
  </si>
  <si>
    <t xml:space="preserve"> -10dBm</t>
  </si>
  <si>
    <t>CATT</t>
  </si>
  <si>
    <t>Device: 18</t>
  </si>
  <si>
    <t xml:space="preserve">Qualcomm </t>
  </si>
  <si>
    <t>-10dBm</t>
  </si>
  <si>
    <t>vivo</t>
  </si>
  <si>
    <t>Not needed for NR as victim</t>
  </si>
  <si>
    <t>ZTE</t>
  </si>
  <si>
    <t>reader</t>
  </si>
  <si>
    <t>NR UE1/UE2: 66, UE3: 53</t>
  </si>
  <si>
    <t>Reader: 45</t>
  </si>
  <si>
    <t>&gt;5%</t>
  </si>
  <si>
    <t>&gt;20%</t>
  </si>
  <si>
    <t>inf</t>
  </si>
  <si>
    <t>Reader:Need mitigation.</t>
  </si>
  <si>
    <t xml:space="preserve">only consider UE3: 53.5 </t>
  </si>
  <si>
    <t>Reader</t>
  </si>
  <si>
    <t>NR DL</t>
  </si>
  <si>
    <t>Reader: 43dBm</t>
  </si>
  <si>
    <t>Reader: 40</t>
  </si>
  <si>
    <t>NR UE: 33</t>
  </si>
  <si>
    <t>NR UE: 36</t>
  </si>
  <si>
    <t>Xiaomi1(P_reader:36dbm)</t>
  </si>
  <si>
    <t>Reader: need mitigation</t>
  </si>
  <si>
    <t>NR BS: 46dBm</t>
  </si>
  <si>
    <t>NR BS: 62</t>
  </si>
  <si>
    <t>Device: 40</t>
  </si>
  <si>
    <t>&gt;50%</t>
  </si>
  <si>
    <t>NR BS: 62.4</t>
  </si>
  <si>
    <t>Device: 50</t>
  </si>
  <si>
    <t>Device C</t>
  </si>
  <si>
    <t>-45dB</t>
  </si>
  <si>
    <t>5dBm</t>
  </si>
  <si>
    <t>Xiaomi(NR BS-IOT Device MCL:70)</t>
  </si>
  <si>
    <t>Device: 34</t>
  </si>
  <si>
    <t>Reader: 58</t>
  </si>
  <si>
    <t>only consider UE3 53.5</t>
  </si>
  <si>
    <t>only consider UE3 53.6</t>
  </si>
  <si>
    <t>device C</t>
  </si>
  <si>
    <t>&lt;5%</t>
  </si>
  <si>
    <t>applied mitigation method</t>
  </si>
  <si>
    <t>ACLRe(dB)</t>
  </si>
  <si>
    <t>ex) FDM and TDM</t>
  </si>
  <si>
    <t xml:space="preserve">ex) -10dBm </t>
  </si>
  <si>
    <t xml:space="preserve">NR UL </t>
  </si>
  <si>
    <t>NR UE1/UE2: 41, UE3: 46</t>
  </si>
  <si>
    <t>NR UE1/UE2: 41.2, UE3: 46</t>
  </si>
  <si>
    <t>Reader:need mitigation</t>
  </si>
  <si>
    <t>Qualcomm</t>
  </si>
  <si>
    <t>UE2&amp;UE3, 40</t>
  </si>
  <si>
    <t>NR BS: 38</t>
  </si>
  <si>
    <t>Device: 35</t>
  </si>
  <si>
    <t>UE2&amp;UE3: 40</t>
  </si>
  <si>
    <t>Device: 48</t>
  </si>
  <si>
    <t>inf, but SINR is ok</t>
    <phoneticPr fontId="8" type="noConversion"/>
  </si>
  <si>
    <t>Reader: 36dBm</t>
    <phoneticPr fontId="8" type="noConversion"/>
  </si>
  <si>
    <t>Ericsson</t>
  </si>
  <si>
    <t>Reader: 38dBm</t>
  </si>
  <si>
    <t>ACIR 40, mitigation needed</t>
  </si>
  <si>
    <t>5% additional outage</t>
  </si>
  <si>
    <t>CMCC</t>
    <phoneticPr fontId="8" type="noConversion"/>
  </si>
  <si>
    <t>-10dBm</t>
    <phoneticPr fontId="8" type="noConversion"/>
  </si>
  <si>
    <t>NR UE1/UE2: 66, UE3: 53</t>
    <phoneticPr fontId="8" type="noConversion"/>
  </si>
  <si>
    <t>LGE</t>
  </si>
  <si>
    <t>NR UE1/UE2: 27,2, UE3: 29,9</t>
  </si>
  <si>
    <t>46 for UE3</t>
  </si>
  <si>
    <t>5dBm</t>
    <phoneticPr fontId="8" type="noConversion"/>
  </si>
  <si>
    <t xml:space="preserve"> -10dBm</t>
    <phoneticPr fontId="8" type="noConversion"/>
  </si>
  <si>
    <t>Apple</t>
  </si>
  <si>
    <t>cannot co-exist due to Device 2b power limitation</t>
  </si>
  <si>
    <t xml:space="preserve">Reader power needs to be decreased to 38dBm
</t>
  </si>
  <si>
    <t>AVG</t>
    <phoneticPr fontId="8" type="noConversion"/>
  </si>
  <si>
    <t>STD</t>
    <phoneticPr fontId="8" type="noConversion"/>
  </si>
  <si>
    <t>STD.S</t>
    <phoneticPr fontId="8" type="noConversion"/>
  </si>
  <si>
    <t xml:space="preserve">                                                                                                               </t>
    <phoneticPr fontId="8" type="noConversion"/>
  </si>
  <si>
    <t>Sony</t>
  </si>
  <si>
    <t>UE2&amp;UE3: 41</t>
  </si>
  <si>
    <t>UE2&amp;UE3,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</si>
</sst>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_ "/>
    <numFmt numFmtId="166" formatCode="0.0"/>
  </numFmts>
  <fonts count="11">
    <font>
      <sz val="11"/>
      <color theme="1"/>
      <name val="Aptos Narrow"/>
      <charset val="129"/>
      <scheme val="minor"/>
    </font>
    <font>
      <sz val="11"/>
      <color theme="1"/>
      <name val="Arial"/>
      <family val="2"/>
    </font>
    <font>
      <sz val="13"/>
      <color theme="1"/>
      <name val="Arial"/>
      <family val="2"/>
    </font>
    <font>
      <sz val="15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.5"/>
      <color theme="1"/>
      <name val="DengXian"/>
      <family val="4"/>
      <charset val="134"/>
    </font>
    <font>
      <sz val="9"/>
      <name val="Aptos Narrow"/>
      <family val="3"/>
      <charset val="134"/>
      <scheme val="minor"/>
    </font>
    <font>
      <sz val="11"/>
      <color theme="1"/>
      <name val="Aptos Narrow"/>
      <family val="2"/>
      <scheme val="minor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66" fontId="1" fillId="2" borderId="0" xfId="0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4</xdr:row>
      <xdr:rowOff>171450</xdr:rowOff>
    </xdr:from>
    <xdr:to>
      <xdr:col>4</xdr:col>
      <xdr:colOff>1257300</xdr:colOff>
      <xdr:row>20</xdr:row>
      <xdr:rowOff>2956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882650"/>
          <a:ext cx="6505575" cy="29648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4</xdr:row>
      <xdr:rowOff>76200</xdr:rowOff>
    </xdr:from>
    <xdr:to>
      <xdr:col>21</xdr:col>
      <xdr:colOff>525082</xdr:colOff>
      <xdr:row>35</xdr:row>
      <xdr:rowOff>115207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50" y="787400"/>
          <a:ext cx="8649335" cy="5798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J33"/>
  <sheetViews>
    <sheetView zoomScale="55" zoomScaleNormal="55" workbookViewId="0">
      <selection activeCell="E2" sqref="E2"/>
    </sheetView>
  </sheetViews>
  <sheetFormatPr defaultColWidth="9" defaultRowHeight="16.8"/>
  <cols>
    <col min="3" max="3" width="24.8984375" customWidth="1"/>
    <col min="4" max="4" width="44.09765625" customWidth="1"/>
    <col min="5" max="5" width="16.8984375" customWidth="1"/>
  </cols>
  <sheetData>
    <row r="1" spans="3:10">
      <c r="C1" s="1" t="s">
        <v>0</v>
      </c>
      <c r="D1" s="2" t="s">
        <v>1</v>
      </c>
    </row>
    <row r="2" spans="3:10">
      <c r="C2" s="1"/>
      <c r="D2" s="3"/>
    </row>
    <row r="3" spans="3:10">
      <c r="D3" s="3"/>
    </row>
    <row r="4" spans="3:10">
      <c r="J4" s="1" t="s">
        <v>2</v>
      </c>
    </row>
    <row r="5" spans="3:10">
      <c r="C5" s="1" t="s">
        <v>3</v>
      </c>
    </row>
    <row r="6" spans="3:10" ht="36.75" customHeight="1"/>
    <row r="26" ht="12" customHeight="1"/>
    <row r="27" ht="15" customHeight="1"/>
    <row r="28" ht="15.75" customHeight="1"/>
    <row r="29" ht="15.75" customHeight="1"/>
    <row r="30" ht="15.75" customHeight="1"/>
    <row r="31" ht="13.5" customHeight="1"/>
    <row r="32" ht="11.25" customHeight="1"/>
    <row r="33" ht="9.75" customHeight="1"/>
  </sheetData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28"/>
  <sheetViews>
    <sheetView tabSelected="1" zoomScale="70" zoomScaleNormal="70" workbookViewId="0">
      <pane xSplit="6084" ySplit="2628" topLeftCell="K106" activePane="bottomRight"/>
      <selection pane="topRight" activeCell="E1" sqref="E1"/>
      <selection pane="bottomLeft" activeCell="A126" sqref="A126:XFD126"/>
      <selection pane="bottomRight" activeCell="Q69" sqref="Q69"/>
    </sheetView>
  </sheetViews>
  <sheetFormatPr defaultColWidth="9" defaultRowHeight="13.8"/>
  <cols>
    <col min="1" max="1" width="7.8984375" style="5" customWidth="1"/>
    <col min="2" max="3" width="14" style="5" customWidth="1"/>
    <col min="4" max="4" width="32.59765625" style="5" bestFit="1" customWidth="1"/>
    <col min="5" max="5" width="20.3984375" style="5" customWidth="1"/>
    <col min="6" max="6" width="26.8984375" style="5" bestFit="1" customWidth="1"/>
    <col min="7" max="7" width="24" style="5" customWidth="1"/>
    <col min="8" max="8" width="13.59765625" style="5" customWidth="1"/>
    <col min="9" max="9" width="11" style="5" customWidth="1"/>
    <col min="10" max="10" width="9" style="5"/>
    <col min="11" max="11" width="21.59765625" style="5" customWidth="1"/>
    <col min="12" max="12" width="24.09765625" style="5" customWidth="1"/>
    <col min="13" max="13" width="19" style="5" customWidth="1"/>
    <col min="14" max="14" width="20.09765625" style="5" customWidth="1"/>
    <col min="15" max="15" width="15.59765625" style="5" customWidth="1"/>
    <col min="16" max="18" width="13.3984375" style="5" customWidth="1"/>
    <col min="19" max="19" width="14.8984375" style="5" customWidth="1"/>
    <col min="20" max="22" width="14.09765625" style="5" customWidth="1"/>
    <col min="23" max="23" width="24.8984375" style="5" customWidth="1"/>
    <col min="24" max="24" width="28.59765625" style="5" customWidth="1"/>
    <col min="25" max="25" width="32.09765625" style="5" customWidth="1"/>
    <col min="26" max="26" width="9" style="5"/>
    <col min="27" max="27" width="19.59765625" style="5" customWidth="1"/>
    <col min="28" max="28" width="19" style="5" customWidth="1"/>
    <col min="29" max="29" width="31" style="5" customWidth="1"/>
    <col min="30" max="30" width="19" style="5" customWidth="1"/>
    <col min="31" max="33" width="9" style="5"/>
    <col min="34" max="34" width="21.09765625" style="5" customWidth="1"/>
    <col min="35" max="35" width="23.3984375" style="5" customWidth="1"/>
    <col min="36" max="36" width="27.09765625" style="5" customWidth="1"/>
    <col min="37" max="37" width="28.09765625" style="5" customWidth="1"/>
    <col min="38" max="38" width="20.09765625" style="5" customWidth="1"/>
    <col min="39" max="41" width="20.8984375" style="5" customWidth="1"/>
    <col min="42" max="42" width="20" style="5" customWidth="1"/>
    <col min="43" max="44" width="20.3984375" style="5" customWidth="1"/>
    <col min="45" max="45" width="21.09765625" style="5" customWidth="1"/>
    <col min="46" max="47" width="26.09765625" style="5" customWidth="1"/>
    <col min="48" max="48" width="29" style="5" customWidth="1"/>
    <col min="49" max="16384" width="9" style="5"/>
  </cols>
  <sheetData>
    <row r="1" spans="1:48" ht="29.25" customHeight="1">
      <c r="A1" s="56" t="s">
        <v>4</v>
      </c>
      <c r="B1" s="56" t="s">
        <v>5</v>
      </c>
      <c r="C1" s="56" t="s">
        <v>6</v>
      </c>
      <c r="D1" s="65" t="s">
        <v>7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 t="s">
        <v>8</v>
      </c>
      <c r="AA1" s="67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</row>
    <row r="2" spans="1:48" ht="58.5" customHeight="1">
      <c r="A2" s="57"/>
      <c r="B2" s="57"/>
      <c r="C2" s="57"/>
      <c r="D2" s="50" t="s">
        <v>9</v>
      </c>
      <c r="E2" s="52" t="s">
        <v>10</v>
      </c>
      <c r="F2" s="52" t="s">
        <v>11</v>
      </c>
      <c r="G2" s="68" t="s">
        <v>12</v>
      </c>
      <c r="H2" s="69"/>
      <c r="I2" s="69"/>
      <c r="J2" s="70"/>
      <c r="K2" s="63" t="s">
        <v>13</v>
      </c>
      <c r="L2" s="68" t="s">
        <v>14</v>
      </c>
      <c r="M2" s="71"/>
      <c r="N2" s="46" t="s">
        <v>15</v>
      </c>
      <c r="O2" s="68" t="s">
        <v>16</v>
      </c>
      <c r="P2" s="70"/>
      <c r="Q2" s="68" t="s">
        <v>17</v>
      </c>
      <c r="R2" s="70"/>
      <c r="S2" s="68" t="s">
        <v>18</v>
      </c>
      <c r="T2" s="70"/>
      <c r="U2" s="72" t="s">
        <v>19</v>
      </c>
      <c r="V2" s="73"/>
      <c r="W2" s="74" t="s">
        <v>20</v>
      </c>
      <c r="X2" s="75"/>
      <c r="Y2" s="71"/>
      <c r="Z2" s="48" t="s">
        <v>9</v>
      </c>
      <c r="AA2" s="49" t="s">
        <v>21</v>
      </c>
      <c r="AB2" s="49" t="s">
        <v>10</v>
      </c>
      <c r="AC2" s="49" t="s">
        <v>22</v>
      </c>
      <c r="AD2" s="44" t="s">
        <v>12</v>
      </c>
      <c r="AE2" s="44"/>
      <c r="AF2" s="44"/>
      <c r="AG2" s="44"/>
      <c r="AH2" s="42" t="s">
        <v>13</v>
      </c>
      <c r="AI2" s="68" t="s">
        <v>23</v>
      </c>
      <c r="AJ2" s="71"/>
      <c r="AK2" s="44" t="s">
        <v>15</v>
      </c>
      <c r="AL2" s="44" t="s">
        <v>16</v>
      </c>
      <c r="AM2" s="45"/>
      <c r="AN2" s="44" t="s">
        <v>17</v>
      </c>
      <c r="AO2" s="45"/>
      <c r="AP2" s="44" t="s">
        <v>18</v>
      </c>
      <c r="AQ2" s="45"/>
      <c r="AR2" s="74" t="s">
        <v>19</v>
      </c>
      <c r="AS2" s="71"/>
      <c r="AT2" s="74" t="s">
        <v>24</v>
      </c>
      <c r="AU2" s="75"/>
      <c r="AV2" s="71"/>
    </row>
    <row r="3" spans="1:48" ht="27.6">
      <c r="A3" s="57"/>
      <c r="B3" s="57"/>
      <c r="C3" s="57"/>
      <c r="D3" s="51"/>
      <c r="E3" s="53"/>
      <c r="F3" s="53"/>
      <c r="G3" s="6" t="s">
        <v>25</v>
      </c>
      <c r="H3" s="6" t="s">
        <v>26</v>
      </c>
      <c r="I3" s="6" t="s">
        <v>27</v>
      </c>
      <c r="J3" s="4" t="s">
        <v>28</v>
      </c>
      <c r="K3" s="64"/>
      <c r="L3" s="7" t="s">
        <v>29</v>
      </c>
      <c r="M3" s="8" t="s">
        <v>30</v>
      </c>
      <c r="N3" s="47"/>
      <c r="O3" s="10">
        <v>0.05</v>
      </c>
      <c r="P3" s="10">
        <v>0.5</v>
      </c>
      <c r="Q3" s="10">
        <v>0.05</v>
      </c>
      <c r="R3" s="10">
        <v>0.5</v>
      </c>
      <c r="S3" s="10">
        <v>0.05</v>
      </c>
      <c r="T3" s="10">
        <v>0.5</v>
      </c>
      <c r="U3" s="10">
        <v>0.05</v>
      </c>
      <c r="V3" s="10">
        <v>0.5</v>
      </c>
      <c r="W3" s="7" t="s">
        <v>31</v>
      </c>
      <c r="X3" s="7" t="s">
        <v>32</v>
      </c>
      <c r="Y3" s="7" t="s">
        <v>33</v>
      </c>
      <c r="Z3" s="48"/>
      <c r="AA3" s="48"/>
      <c r="AB3" s="48"/>
      <c r="AC3" s="48"/>
      <c r="AD3" s="6" t="s">
        <v>25</v>
      </c>
      <c r="AE3" s="6" t="s">
        <v>26</v>
      </c>
      <c r="AF3" s="6" t="s">
        <v>27</v>
      </c>
      <c r="AG3" s="4" t="s">
        <v>28</v>
      </c>
      <c r="AH3" s="43"/>
      <c r="AI3" s="8" t="s">
        <v>29</v>
      </c>
      <c r="AJ3" s="8" t="s">
        <v>34</v>
      </c>
      <c r="AK3" s="45"/>
      <c r="AL3" s="10">
        <v>0.05</v>
      </c>
      <c r="AM3" s="10">
        <v>0.5</v>
      </c>
      <c r="AN3" s="10">
        <v>0.05</v>
      </c>
      <c r="AO3" s="10">
        <v>0.5</v>
      </c>
      <c r="AP3" s="10">
        <v>0.05</v>
      </c>
      <c r="AQ3" s="10">
        <v>0.5</v>
      </c>
      <c r="AR3" s="10">
        <v>0.05</v>
      </c>
      <c r="AS3" s="10">
        <v>0.5</v>
      </c>
      <c r="AT3" s="7" t="s">
        <v>31</v>
      </c>
      <c r="AU3" s="7" t="s">
        <v>32</v>
      </c>
      <c r="AV3" s="8" t="s">
        <v>33</v>
      </c>
    </row>
    <row r="4" spans="1:48" ht="55.5" customHeight="1">
      <c r="A4" s="58"/>
      <c r="B4" s="58"/>
      <c r="C4" s="58"/>
      <c r="D4" s="5" t="s">
        <v>35</v>
      </c>
      <c r="E4" s="5" t="s">
        <v>36</v>
      </c>
      <c r="F4" s="5" t="s">
        <v>37</v>
      </c>
      <c r="G4" s="5" t="s">
        <v>38</v>
      </c>
      <c r="H4" s="5" t="s">
        <v>39</v>
      </c>
      <c r="I4" s="5" t="s">
        <v>40</v>
      </c>
      <c r="J4" s="5" t="s">
        <v>41</v>
      </c>
      <c r="K4" s="5" t="s">
        <v>42</v>
      </c>
      <c r="M4" s="30" t="s">
        <v>43</v>
      </c>
      <c r="Y4" s="11"/>
      <c r="Z4" s="5" t="s">
        <v>35</v>
      </c>
      <c r="AA4" s="5" t="s">
        <v>44</v>
      </c>
      <c r="AB4" s="5" t="s">
        <v>36</v>
      </c>
      <c r="AC4" s="5" t="s">
        <v>37</v>
      </c>
      <c r="AD4" s="5" t="s">
        <v>38</v>
      </c>
      <c r="AE4" s="5" t="s">
        <v>39</v>
      </c>
      <c r="AF4" s="5" t="s">
        <v>40</v>
      </c>
      <c r="AG4" s="5" t="s">
        <v>41</v>
      </c>
      <c r="AH4" s="5" t="s">
        <v>42</v>
      </c>
      <c r="AJ4" s="30" t="s">
        <v>43</v>
      </c>
      <c r="AV4" s="11"/>
    </row>
    <row r="5" spans="1:48" s="13" customFormat="1">
      <c r="A5" s="45">
        <v>1</v>
      </c>
      <c r="B5" s="54" t="s">
        <v>45</v>
      </c>
      <c r="C5" s="54" t="s">
        <v>46</v>
      </c>
      <c r="D5" s="12" t="s">
        <v>47</v>
      </c>
      <c r="E5" s="13">
        <v>3</v>
      </c>
      <c r="F5" s="14" t="s">
        <v>55</v>
      </c>
      <c r="K5" s="13">
        <v>750</v>
      </c>
      <c r="L5" s="32" t="s">
        <v>48</v>
      </c>
      <c r="N5" s="13" t="s">
        <v>49</v>
      </c>
      <c r="O5" s="13">
        <v>-3.01</v>
      </c>
      <c r="P5" s="13">
        <v>3.38</v>
      </c>
      <c r="Q5" s="13">
        <v>-3.35</v>
      </c>
      <c r="R5" s="13">
        <v>3.07</v>
      </c>
      <c r="S5" s="13">
        <v>0.34</v>
      </c>
      <c r="T5" s="13">
        <v>0.32</v>
      </c>
      <c r="U5" s="15">
        <v>6.3E-2</v>
      </c>
      <c r="V5" s="15">
        <v>4.2999999999999997E-2</v>
      </c>
      <c r="Y5" s="16"/>
      <c r="AV5" s="16"/>
    </row>
    <row r="6" spans="1:48" s="13" customFormat="1">
      <c r="A6" s="45"/>
      <c r="B6" s="55"/>
      <c r="C6" s="55"/>
      <c r="D6" s="12" t="s">
        <v>50</v>
      </c>
      <c r="E6" s="13">
        <v>3</v>
      </c>
      <c r="F6" s="13" t="s">
        <v>118</v>
      </c>
      <c r="K6" s="13">
        <v>750</v>
      </c>
      <c r="L6" s="32">
        <v>20</v>
      </c>
      <c r="O6" s="13">
        <v>-5</v>
      </c>
      <c r="P6" s="13">
        <v>3.5</v>
      </c>
      <c r="Q6" s="13">
        <v>-5.2</v>
      </c>
      <c r="R6" s="13">
        <v>3.2</v>
      </c>
      <c r="U6" s="13">
        <v>4.49</v>
      </c>
      <c r="Y6" s="16"/>
      <c r="AV6" s="16"/>
    </row>
    <row r="7" spans="1:48" s="13" customFormat="1">
      <c r="A7" s="45"/>
      <c r="B7" s="55"/>
      <c r="C7" s="55"/>
      <c r="D7" s="12" t="s">
        <v>50</v>
      </c>
      <c r="E7" s="13">
        <v>3</v>
      </c>
      <c r="F7" s="13" t="s">
        <v>51</v>
      </c>
      <c r="K7" s="13">
        <v>750</v>
      </c>
      <c r="L7" s="13">
        <v>19</v>
      </c>
      <c r="O7" s="13">
        <v>-5</v>
      </c>
      <c r="P7" s="13">
        <v>3.5</v>
      </c>
      <c r="Q7" s="13">
        <v>-5.3</v>
      </c>
      <c r="R7" s="13">
        <v>3.1</v>
      </c>
      <c r="V7" s="13">
        <v>4.8</v>
      </c>
      <c r="Y7" s="16"/>
      <c r="AV7" s="16"/>
    </row>
    <row r="8" spans="1:48" s="13" customFormat="1">
      <c r="A8" s="45"/>
      <c r="B8" s="55"/>
      <c r="C8" s="55"/>
      <c r="D8" s="12" t="s">
        <v>50</v>
      </c>
      <c r="E8" s="13">
        <v>3</v>
      </c>
      <c r="F8" s="13" t="s">
        <v>51</v>
      </c>
      <c r="K8" s="13">
        <v>750</v>
      </c>
      <c r="M8" s="13">
        <v>33</v>
      </c>
      <c r="O8" s="13">
        <v>-5</v>
      </c>
      <c r="P8" s="13">
        <v>3.5</v>
      </c>
      <c r="Q8" s="13">
        <v>-5.3</v>
      </c>
      <c r="R8" s="13">
        <v>3.2</v>
      </c>
      <c r="U8" s="13">
        <v>4.6900000000000004</v>
      </c>
      <c r="Y8" s="16"/>
      <c r="AV8" s="16"/>
    </row>
    <row r="9" spans="1:48" s="13" customFormat="1">
      <c r="A9" s="45"/>
      <c r="B9" s="55"/>
      <c r="C9" s="55"/>
      <c r="D9" s="12" t="s">
        <v>50</v>
      </c>
      <c r="E9" s="13">
        <v>3</v>
      </c>
      <c r="F9" s="13" t="s">
        <v>51</v>
      </c>
      <c r="K9" s="13">
        <v>750</v>
      </c>
      <c r="M9" s="13">
        <v>32</v>
      </c>
      <c r="O9" s="13">
        <v>-5</v>
      </c>
      <c r="P9" s="13">
        <v>3.5</v>
      </c>
      <c r="Q9" s="13">
        <v>-5.4</v>
      </c>
      <c r="R9" s="13">
        <v>3.1</v>
      </c>
      <c r="V9" s="13">
        <v>4.91</v>
      </c>
      <c r="Y9" s="16"/>
      <c r="AV9" s="16"/>
    </row>
    <row r="10" spans="1:48" s="13" customFormat="1">
      <c r="A10" s="45"/>
      <c r="B10" s="55"/>
      <c r="C10" s="55"/>
      <c r="D10" s="12" t="s">
        <v>52</v>
      </c>
      <c r="E10" s="13">
        <v>3</v>
      </c>
      <c r="F10" s="14" t="s">
        <v>55</v>
      </c>
      <c r="G10" s="23"/>
      <c r="H10" s="23"/>
      <c r="I10" s="23"/>
      <c r="J10" s="23"/>
      <c r="K10" s="13">
        <v>750</v>
      </c>
      <c r="L10" s="32" t="s">
        <v>53</v>
      </c>
      <c r="M10" s="23"/>
      <c r="N10" s="13" t="s">
        <v>49</v>
      </c>
      <c r="O10" s="23"/>
      <c r="P10" s="23"/>
      <c r="Q10" s="23"/>
      <c r="R10" s="23"/>
      <c r="S10" s="23"/>
      <c r="T10" s="23"/>
      <c r="U10" s="15">
        <v>2.69E-2</v>
      </c>
      <c r="V10" s="15">
        <v>1.6E-2</v>
      </c>
      <c r="Y10" s="16"/>
      <c r="AV10" s="16"/>
    </row>
    <row r="11" spans="1:48" s="13" customFormat="1">
      <c r="A11" s="45"/>
      <c r="B11" s="55"/>
      <c r="C11" s="55"/>
      <c r="D11" s="12" t="s">
        <v>54</v>
      </c>
      <c r="E11" s="13">
        <v>3</v>
      </c>
      <c r="F11" s="14" t="s">
        <v>55</v>
      </c>
      <c r="K11" s="13">
        <v>750</v>
      </c>
      <c r="L11" s="32">
        <v>20</v>
      </c>
      <c r="N11" s="13">
        <v>46</v>
      </c>
      <c r="O11" s="13">
        <v>-3.47</v>
      </c>
      <c r="P11" s="13">
        <v>2.64</v>
      </c>
      <c r="Q11" s="13">
        <v>-3.38</v>
      </c>
      <c r="R11" s="13">
        <v>2.77</v>
      </c>
      <c r="U11" s="15">
        <v>2.69E-2</v>
      </c>
      <c r="V11" s="15">
        <v>2.4299999999999999E-2</v>
      </c>
      <c r="Y11" s="16"/>
      <c r="AV11" s="16"/>
    </row>
    <row r="12" spans="1:48" s="13" customFormat="1">
      <c r="A12" s="45"/>
      <c r="B12" s="55"/>
      <c r="C12" s="55"/>
      <c r="D12" s="12" t="s">
        <v>56</v>
      </c>
      <c r="E12" s="13">
        <v>3</v>
      </c>
      <c r="F12" s="14" t="s">
        <v>55</v>
      </c>
      <c r="K12" s="13">
        <v>750</v>
      </c>
      <c r="L12" s="32">
        <v>20</v>
      </c>
      <c r="N12" s="13">
        <v>46</v>
      </c>
      <c r="O12" s="62" t="s">
        <v>57</v>
      </c>
      <c r="P12" s="62"/>
      <c r="Q12" s="62"/>
      <c r="R12" s="62"/>
      <c r="S12" s="62"/>
      <c r="T12" s="62"/>
      <c r="U12" s="15">
        <v>4.0599999999999997E-2</v>
      </c>
      <c r="V12" s="15">
        <v>3.32E-2</v>
      </c>
      <c r="Y12" s="16"/>
      <c r="AV12" s="16"/>
    </row>
    <row r="13" spans="1:48" s="13" customFormat="1" ht="15" thickTop="1" thickBot="1">
      <c r="A13" s="45"/>
      <c r="B13" s="55"/>
      <c r="C13" s="55"/>
      <c r="D13" s="12" t="s">
        <v>58</v>
      </c>
      <c r="E13" s="13">
        <v>3</v>
      </c>
      <c r="F13" s="14" t="s">
        <v>55</v>
      </c>
      <c r="K13" s="13">
        <v>750</v>
      </c>
      <c r="L13" s="32">
        <v>20</v>
      </c>
      <c r="N13" s="13">
        <v>46</v>
      </c>
      <c r="O13" s="13">
        <v>-2.3653</v>
      </c>
      <c r="P13" s="13">
        <v>4.6269999999999998</v>
      </c>
      <c r="Q13" s="13">
        <v>-2.4550999999999998</v>
      </c>
      <c r="R13" s="13">
        <v>4.3060999999999998</v>
      </c>
      <c r="S13" s="13">
        <f>O13-Q13</f>
        <v>8.979999999999988E-2</v>
      </c>
      <c r="T13" s="13">
        <f>P13-R13</f>
        <v>0.32089999999999996</v>
      </c>
      <c r="U13" s="15">
        <v>1.6400000000000001E-2</v>
      </c>
      <c r="V13" s="15">
        <v>3.9E-2</v>
      </c>
      <c r="Y13" s="16"/>
      <c r="AV13" s="16"/>
    </row>
    <row r="14" spans="1:48" s="13" customFormat="1" ht="15" thickTop="1" thickBot="1">
      <c r="A14" s="45"/>
      <c r="B14" s="55"/>
      <c r="C14" s="55"/>
      <c r="D14" s="12" t="s">
        <v>114</v>
      </c>
      <c r="E14" s="13">
        <v>3</v>
      </c>
      <c r="F14" s="14" t="s">
        <v>55</v>
      </c>
      <c r="K14" s="13">
        <v>750</v>
      </c>
      <c r="L14" s="13">
        <v>20</v>
      </c>
      <c r="N14" s="13">
        <v>46</v>
      </c>
      <c r="O14" s="13">
        <v>1.25</v>
      </c>
      <c r="P14" s="13">
        <v>6.91</v>
      </c>
      <c r="Q14" s="13">
        <v>1.25</v>
      </c>
      <c r="R14" s="13">
        <v>6.91</v>
      </c>
      <c r="Y14" s="16"/>
      <c r="AV14" s="16"/>
    </row>
    <row r="15" spans="1:48" s="13" customFormat="1" ht="15" thickTop="1" thickBot="1">
      <c r="A15" s="45"/>
      <c r="B15" s="55"/>
      <c r="C15" s="55"/>
      <c r="D15" s="12" t="s">
        <v>119</v>
      </c>
      <c r="E15" s="13">
        <v>3</v>
      </c>
      <c r="F15" s="14" t="s">
        <v>55</v>
      </c>
      <c r="K15" s="13">
        <v>750</v>
      </c>
      <c r="M15" s="13">
        <v>15</v>
      </c>
      <c r="N15" s="13">
        <v>46</v>
      </c>
      <c r="O15" s="13">
        <v>-2.5</v>
      </c>
      <c r="P15" s="13">
        <v>4.8499999999999996</v>
      </c>
      <c r="Q15" s="13">
        <v>-2.08</v>
      </c>
      <c r="R15" s="13">
        <v>4.8899999999999997</v>
      </c>
      <c r="U15" s="15">
        <v>4.3099999999999999E-2</v>
      </c>
      <c r="V15" s="15">
        <v>2.41E-2</v>
      </c>
      <c r="Y15" s="16"/>
      <c r="AV15" s="16"/>
    </row>
    <row r="16" spans="1:48" s="13" customFormat="1" ht="15" thickTop="1" thickBot="1">
      <c r="A16" s="45"/>
      <c r="B16" s="55"/>
      <c r="C16" s="55"/>
      <c r="D16" s="12"/>
      <c r="N16" s="32" t="s">
        <v>122</v>
      </c>
      <c r="Q16" s="32">
        <f>AVERAGE(Q5,Q6,Q11,Q13)</f>
        <v>-3.5962749999999999</v>
      </c>
      <c r="R16" s="32">
        <f>AVERAGE(R5,R6,R11,R13)</f>
        <v>3.336525</v>
      </c>
      <c r="Y16" s="16"/>
      <c r="AV16" s="16"/>
    </row>
    <row r="17" spans="1:48" s="13" customFormat="1" ht="15" thickTop="1" thickBot="1">
      <c r="A17" s="45"/>
      <c r="B17" s="55"/>
      <c r="C17" s="55"/>
      <c r="D17" s="12"/>
      <c r="N17" s="32" t="s">
        <v>123</v>
      </c>
      <c r="Q17" s="32">
        <f>_xlfn.STDEV.S(Q5,Q6,Q11,Q13)</f>
        <v>1.1520475261463829</v>
      </c>
      <c r="R17" s="32">
        <f>_xlfn.STDEV.S(R5,R6,R11,R13)</f>
        <v>0.6709945125210286</v>
      </c>
      <c r="Y17" s="16"/>
      <c r="AV17" s="16"/>
    </row>
    <row r="18" spans="1:48" s="13" customFormat="1" ht="15" thickTop="1" thickBot="1">
      <c r="A18" s="45"/>
      <c r="B18" s="55"/>
      <c r="C18" s="55"/>
      <c r="D18" s="12"/>
      <c r="Y18" s="16"/>
      <c r="AV18" s="16"/>
    </row>
    <row r="19" spans="1:48" s="13" customFormat="1">
      <c r="A19" s="45"/>
      <c r="B19" s="47"/>
      <c r="C19" s="47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9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9"/>
    </row>
    <row r="20" spans="1:48" s="13" customFormat="1">
      <c r="A20" s="45">
        <v>2</v>
      </c>
      <c r="B20" s="45" t="s">
        <v>46</v>
      </c>
      <c r="C20" s="45" t="s">
        <v>59</v>
      </c>
      <c r="D20" s="12" t="s">
        <v>47</v>
      </c>
      <c r="E20" s="13">
        <v>3</v>
      </c>
      <c r="F20" s="13" t="s">
        <v>51</v>
      </c>
      <c r="K20" s="13">
        <v>750</v>
      </c>
      <c r="L20" s="20" t="s">
        <v>60</v>
      </c>
      <c r="M20" s="20"/>
      <c r="N20" s="20" t="s">
        <v>61</v>
      </c>
      <c r="O20" s="13">
        <v>-1.24</v>
      </c>
      <c r="P20" s="13">
        <v>13.61</v>
      </c>
      <c r="Q20" s="13">
        <v>-4.08</v>
      </c>
      <c r="R20" s="13">
        <v>11.22</v>
      </c>
      <c r="S20" s="20">
        <f>O20-Q20</f>
        <v>2.84</v>
      </c>
      <c r="T20" s="20">
        <f>P20-R20</f>
        <v>2.3899999999999988</v>
      </c>
      <c r="W20" s="13" t="s">
        <v>62</v>
      </c>
      <c r="X20" s="13" t="s">
        <v>62</v>
      </c>
      <c r="Y20" s="16">
        <v>0.8</v>
      </c>
      <c r="Z20" s="12" t="s">
        <v>47</v>
      </c>
      <c r="AA20" s="13">
        <v>50</v>
      </c>
      <c r="AB20" s="13">
        <v>3</v>
      </c>
      <c r="AC20" s="13">
        <v>-10</v>
      </c>
      <c r="AH20" s="13">
        <v>750</v>
      </c>
      <c r="AI20" s="20" t="s">
        <v>60</v>
      </c>
      <c r="AJ20" s="20"/>
      <c r="AK20" s="20" t="s">
        <v>61</v>
      </c>
      <c r="AL20" s="13">
        <v>-7.39</v>
      </c>
      <c r="AM20" s="13">
        <v>11.49</v>
      </c>
      <c r="AN20" s="13">
        <v>-7.78</v>
      </c>
      <c r="AO20" s="13">
        <v>9.27</v>
      </c>
      <c r="AP20" s="20">
        <f>AL20-AN20</f>
        <v>0.39000000000000057</v>
      </c>
      <c r="AQ20" s="20">
        <f>AM20-AO20</f>
        <v>2.2200000000000006</v>
      </c>
      <c r="AT20" s="13" t="s">
        <v>63</v>
      </c>
      <c r="AU20" s="13" t="s">
        <v>63</v>
      </c>
      <c r="AV20" s="16">
        <v>0.8</v>
      </c>
    </row>
    <row r="21" spans="1:48" s="13" customFormat="1" ht="15" thickTop="1" thickBot="1">
      <c r="A21" s="45"/>
      <c r="B21" s="45"/>
      <c r="C21" s="45"/>
      <c r="D21" s="12" t="s">
        <v>50</v>
      </c>
      <c r="E21" s="13">
        <v>3</v>
      </c>
      <c r="F21" s="13" t="s">
        <v>51</v>
      </c>
      <c r="K21" s="13">
        <v>750</v>
      </c>
      <c r="N21" s="13" t="s">
        <v>105</v>
      </c>
      <c r="O21" s="13">
        <v>-1.7</v>
      </c>
      <c r="P21" s="13">
        <v>14.2</v>
      </c>
      <c r="Q21" s="13">
        <v>-4.7</v>
      </c>
      <c r="R21" s="13">
        <v>12.7</v>
      </c>
      <c r="S21" s="13">
        <v>2.96</v>
      </c>
      <c r="T21" s="13">
        <v>1.57</v>
      </c>
      <c r="Y21" s="16"/>
      <c r="AV21" s="16"/>
    </row>
    <row r="22" spans="1:48" s="13" customFormat="1" ht="15" thickTop="1" thickBot="1">
      <c r="A22" s="45"/>
      <c r="B22" s="45"/>
      <c r="C22" s="45"/>
      <c r="D22" s="12" t="s">
        <v>52</v>
      </c>
      <c r="E22" s="13">
        <v>3</v>
      </c>
      <c r="F22" s="13" t="s">
        <v>51</v>
      </c>
      <c r="G22" s="23"/>
      <c r="H22" s="23"/>
      <c r="I22" s="23"/>
      <c r="J22" s="23"/>
      <c r="K22" s="13">
        <v>750</v>
      </c>
      <c r="L22" s="13" t="s">
        <v>60</v>
      </c>
      <c r="M22" s="23"/>
      <c r="N22" s="13" t="s">
        <v>65</v>
      </c>
      <c r="O22" s="13">
        <v>1.68</v>
      </c>
      <c r="P22" s="13">
        <v>15.83</v>
      </c>
      <c r="Q22" s="13">
        <v>-2.27</v>
      </c>
      <c r="R22" s="13">
        <v>14.59</v>
      </c>
      <c r="S22" s="13">
        <v>3.95</v>
      </c>
      <c r="T22" s="13">
        <v>1.25</v>
      </c>
      <c r="U22" s="23"/>
      <c r="V22" s="23"/>
      <c r="Y22" s="16"/>
      <c r="AV22" s="16"/>
    </row>
    <row r="23" spans="1:48" s="13" customFormat="1" ht="15" thickTop="1" thickBot="1">
      <c r="A23" s="45"/>
      <c r="B23" s="45"/>
      <c r="C23" s="45"/>
      <c r="D23" s="12" t="s">
        <v>54</v>
      </c>
      <c r="E23" s="13">
        <v>3</v>
      </c>
      <c r="F23" s="14" t="s">
        <v>55</v>
      </c>
      <c r="K23" s="13">
        <v>750</v>
      </c>
      <c r="L23" s="13" t="s">
        <v>66</v>
      </c>
      <c r="N23" s="13">
        <v>46</v>
      </c>
      <c r="O23" s="13">
        <v>0.24</v>
      </c>
      <c r="P23" s="13">
        <v>15.76</v>
      </c>
      <c r="Q23" s="13">
        <v>-5.69</v>
      </c>
      <c r="R23" s="13">
        <v>13.09</v>
      </c>
      <c r="S23" s="13">
        <v>5.93</v>
      </c>
      <c r="T23" s="13">
        <v>2.67</v>
      </c>
      <c r="Y23" s="16"/>
      <c r="AV23" s="16"/>
    </row>
    <row r="24" spans="1:48" s="13" customFormat="1" ht="15" thickTop="1" thickBot="1">
      <c r="A24" s="45"/>
      <c r="B24" s="45"/>
      <c r="C24" s="45"/>
      <c r="D24" s="12" t="s">
        <v>56</v>
      </c>
      <c r="E24" s="13">
        <v>3</v>
      </c>
      <c r="F24" s="14" t="s">
        <v>55</v>
      </c>
      <c r="K24" s="13">
        <v>750</v>
      </c>
      <c r="L24" s="13" t="s">
        <v>66</v>
      </c>
      <c r="N24" s="13">
        <v>45</v>
      </c>
      <c r="O24" s="13">
        <v>2.67</v>
      </c>
      <c r="P24" s="13">
        <v>16.45</v>
      </c>
      <c r="Q24" s="13">
        <v>-6.58</v>
      </c>
      <c r="R24" s="13">
        <v>12.77</v>
      </c>
      <c r="S24" s="13">
        <v>9.25</v>
      </c>
      <c r="T24" s="13">
        <v>3.68</v>
      </c>
      <c r="Y24" s="16"/>
      <c r="AV24" s="16"/>
    </row>
    <row r="25" spans="1:48" s="13" customFormat="1" ht="15" thickTop="1" thickBot="1">
      <c r="A25" s="45"/>
      <c r="B25" s="45"/>
      <c r="C25" s="45"/>
      <c r="D25" s="12" t="s">
        <v>58</v>
      </c>
      <c r="E25" s="13">
        <v>3</v>
      </c>
      <c r="F25" s="14" t="s">
        <v>55</v>
      </c>
      <c r="K25" s="13">
        <v>750</v>
      </c>
      <c r="L25" s="13" t="s">
        <v>113</v>
      </c>
      <c r="N25" s="13" t="s">
        <v>61</v>
      </c>
      <c r="O25" s="13">
        <v>1.5335000000000001</v>
      </c>
      <c r="P25" s="13">
        <v>16.617999999999999</v>
      </c>
      <c r="Q25" s="13">
        <v>-3.3769</v>
      </c>
      <c r="R25" s="13">
        <v>14.087899999999999</v>
      </c>
      <c r="S25" s="13">
        <f>O25-Q25</f>
        <v>4.9104000000000001</v>
      </c>
      <c r="T25" s="13">
        <f>P25-R25</f>
        <v>2.5300999999999991</v>
      </c>
      <c r="Y25" s="16"/>
      <c r="AV25" s="16"/>
    </row>
    <row r="26" spans="1:48" s="13" customFormat="1" ht="15" thickTop="1" thickBot="1">
      <c r="A26" s="45"/>
      <c r="B26" s="45"/>
      <c r="C26" s="45"/>
      <c r="D26" s="12" t="s">
        <v>111</v>
      </c>
      <c r="E26" s="13">
        <v>3</v>
      </c>
      <c r="F26" s="14" t="s">
        <v>112</v>
      </c>
      <c r="K26" s="13">
        <v>750</v>
      </c>
      <c r="L26" s="13" t="s">
        <v>60</v>
      </c>
      <c r="N26" s="13">
        <v>45</v>
      </c>
      <c r="O26" s="13">
        <v>2.99</v>
      </c>
      <c r="P26" s="13">
        <v>16.600000000000001</v>
      </c>
      <c r="Q26" s="13">
        <v>-9.68</v>
      </c>
      <c r="R26" s="13">
        <v>10.87</v>
      </c>
      <c r="S26" s="13">
        <v>12.67</v>
      </c>
      <c r="Y26" s="16"/>
      <c r="AV26" s="16"/>
    </row>
    <row r="27" spans="1:48" s="13" customFormat="1" ht="15" thickTop="1" thickBot="1">
      <c r="A27" s="45"/>
      <c r="B27" s="45"/>
      <c r="C27" s="45"/>
      <c r="D27" s="12" t="s">
        <v>114</v>
      </c>
      <c r="E27" s="13">
        <v>3</v>
      </c>
      <c r="F27" s="13" t="s">
        <v>51</v>
      </c>
      <c r="K27" s="13">
        <v>750</v>
      </c>
      <c r="L27" s="13" t="s">
        <v>60</v>
      </c>
      <c r="N27" s="13">
        <v>46</v>
      </c>
      <c r="O27" s="13">
        <v>-3.58</v>
      </c>
      <c r="P27" s="13">
        <v>11.89</v>
      </c>
      <c r="Q27" s="13">
        <v>-3.72</v>
      </c>
      <c r="R27" s="13">
        <v>11.76</v>
      </c>
      <c r="S27" s="13">
        <v>0.14000000000000001</v>
      </c>
      <c r="T27" s="13">
        <v>0.13</v>
      </c>
      <c r="Y27" s="16"/>
      <c r="AV27" s="16"/>
    </row>
    <row r="28" spans="1:48" s="13" customFormat="1" ht="42.6" thickTop="1" thickBot="1">
      <c r="A28" s="45"/>
      <c r="B28" s="45"/>
      <c r="C28" s="45"/>
      <c r="D28" s="12" t="s">
        <v>119</v>
      </c>
      <c r="E28" s="13">
        <v>3</v>
      </c>
      <c r="F28" s="13" t="s">
        <v>51</v>
      </c>
      <c r="K28" s="13">
        <v>750</v>
      </c>
      <c r="L28" s="13" t="s">
        <v>60</v>
      </c>
      <c r="N28" s="21" t="s">
        <v>120</v>
      </c>
      <c r="O28" s="13">
        <v>4</v>
      </c>
      <c r="P28" s="13">
        <v>17.14</v>
      </c>
      <c r="Q28" s="13">
        <v>-2.7</v>
      </c>
      <c r="R28" s="13">
        <v>15.12</v>
      </c>
      <c r="S28" s="13">
        <v>2.41</v>
      </c>
      <c r="T28" s="13">
        <v>1.45</v>
      </c>
      <c r="Y28" s="16"/>
      <c r="AV28" s="16"/>
    </row>
    <row r="29" spans="1:48" s="13" customFormat="1">
      <c r="A29" s="45"/>
      <c r="B29" s="45"/>
      <c r="C29" s="45"/>
      <c r="D29" s="12"/>
      <c r="N29" s="32" t="s">
        <v>122</v>
      </c>
      <c r="Q29" s="32">
        <f>AVERAGE(Q20,Q21,Q22,Q23,Q24,Q25,Q26,Q27,Q28)</f>
        <v>-4.7552111111111115</v>
      </c>
      <c r="R29" s="32">
        <f>AVERAGE(R20,R21,R22,R23,R24,R25,R26,R27,R28)</f>
        <v>12.911988888888892</v>
      </c>
      <c r="Y29" s="16"/>
      <c r="AV29" s="16"/>
    </row>
    <row r="30" spans="1:48" s="13" customFormat="1">
      <c r="A30" s="45"/>
      <c r="B30" s="45"/>
      <c r="C30" s="45"/>
      <c r="D30" s="12"/>
      <c r="N30" s="32" t="s">
        <v>123</v>
      </c>
      <c r="Q30" s="32">
        <f>_xlfn.STDEV.S(Q20,Q21,Q22,Q23,Q24,Q25,Q26,Q27,Q28)</f>
        <v>2.2991237246201233</v>
      </c>
      <c r="R30" s="32">
        <f>_xlfn.STDEV.S(R20,R21,R22,R23,R24,R25,R26,R27,R28)</f>
        <v>1.4802961194000968</v>
      </c>
      <c r="Y30" s="16"/>
      <c r="AV30" s="16"/>
    </row>
    <row r="31" spans="1:48" s="13" customFormat="1">
      <c r="A31" s="45"/>
      <c r="B31" s="45"/>
      <c r="C31" s="45"/>
      <c r="D31" s="12"/>
      <c r="Y31" s="16"/>
      <c r="AV31" s="16"/>
    </row>
    <row r="32" spans="1:48" s="13" customFormat="1">
      <c r="A32" s="45"/>
      <c r="B32" s="45"/>
      <c r="C32" s="45"/>
      <c r="D32" s="12"/>
      <c r="Y32" s="16"/>
      <c r="AV32" s="16"/>
    </row>
    <row r="33" spans="1:48" s="13" customFormat="1">
      <c r="A33" s="45"/>
      <c r="B33" s="45"/>
      <c r="C33" s="45"/>
      <c r="D33" s="12"/>
      <c r="Y33" s="16"/>
      <c r="AV33" s="16"/>
    </row>
    <row r="34" spans="1:48" s="13" customFormat="1">
      <c r="A34" s="45"/>
      <c r="B34" s="45"/>
      <c r="C34" s="45"/>
      <c r="D34" s="12"/>
      <c r="Y34" s="16"/>
      <c r="AV34" s="16"/>
    </row>
    <row r="35" spans="1:48" s="13" customFormat="1" ht="15" thickTop="1" thickBot="1">
      <c r="A35" s="45"/>
      <c r="B35" s="45"/>
      <c r="C35" s="45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9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9"/>
    </row>
    <row r="36" spans="1:48" s="13" customFormat="1" ht="15" customHeight="1" thickTop="1">
      <c r="A36" s="54">
        <v>3</v>
      </c>
      <c r="B36" s="54" t="s">
        <v>67</v>
      </c>
      <c r="C36" s="54" t="s">
        <v>68</v>
      </c>
      <c r="D36" s="12" t="s">
        <v>47</v>
      </c>
      <c r="E36" s="13">
        <v>3</v>
      </c>
      <c r="F36" s="13" t="s">
        <v>69</v>
      </c>
      <c r="K36" s="13">
        <v>750</v>
      </c>
      <c r="L36" s="13" t="s">
        <v>70</v>
      </c>
      <c r="N36" s="13" t="s">
        <v>71</v>
      </c>
      <c r="O36" s="13">
        <v>-3.25</v>
      </c>
      <c r="P36" s="13">
        <v>5.0999999999999996</v>
      </c>
      <c r="Q36" s="13">
        <v>-3.69</v>
      </c>
      <c r="R36" s="13">
        <v>4.8499999999999996</v>
      </c>
      <c r="S36" s="13">
        <v>0.44</v>
      </c>
      <c r="T36" s="13">
        <v>0.26</v>
      </c>
      <c r="U36" s="15">
        <v>8.2000000000000003E-2</v>
      </c>
      <c r="V36" s="15">
        <v>3.1E-2</v>
      </c>
      <c r="Y36" s="16"/>
      <c r="AV36" s="16"/>
    </row>
    <row r="37" spans="1:48" s="13" customFormat="1" ht="14.25" customHeight="1">
      <c r="A37" s="55"/>
      <c r="B37" s="55"/>
      <c r="C37" s="55"/>
      <c r="D37" s="12" t="s">
        <v>47</v>
      </c>
      <c r="E37" s="13">
        <v>3</v>
      </c>
      <c r="F37" s="13" t="s">
        <v>69</v>
      </c>
      <c r="K37" s="13">
        <v>750</v>
      </c>
      <c r="L37" s="13" t="s">
        <v>70</v>
      </c>
      <c r="N37" s="13" t="s">
        <v>72</v>
      </c>
      <c r="O37" s="13">
        <v>-3.25</v>
      </c>
      <c r="P37" s="13">
        <v>5.0999999999999996</v>
      </c>
      <c r="Q37" s="13">
        <v>-3.53</v>
      </c>
      <c r="R37" s="13">
        <v>4.9000000000000004</v>
      </c>
      <c r="S37" s="13">
        <v>0.28999999999999998</v>
      </c>
      <c r="T37" s="13">
        <v>0.2</v>
      </c>
      <c r="U37" s="15">
        <v>5.2999999999999999E-2</v>
      </c>
      <c r="V37" s="15">
        <v>2.5000000000000001E-2</v>
      </c>
      <c r="Y37" s="16"/>
      <c r="AV37" s="16"/>
    </row>
    <row r="38" spans="1:48" s="13" customFormat="1" ht="14.25" customHeight="1">
      <c r="A38" s="55"/>
      <c r="B38" s="55"/>
      <c r="C38" s="55"/>
      <c r="D38" s="12" t="s">
        <v>50</v>
      </c>
      <c r="E38" s="13">
        <v>3</v>
      </c>
      <c r="F38" s="13" t="s">
        <v>69</v>
      </c>
      <c r="K38" s="13">
        <v>750</v>
      </c>
      <c r="L38" s="13" t="s">
        <v>64</v>
      </c>
      <c r="O38" s="13">
        <v>-4.8</v>
      </c>
      <c r="P38" s="13">
        <v>6.6</v>
      </c>
      <c r="Q38" s="13">
        <v>-5.9</v>
      </c>
      <c r="R38" s="13">
        <v>6.2</v>
      </c>
      <c r="U38" s="13">
        <v>16.2</v>
      </c>
      <c r="Y38" s="16"/>
      <c r="AV38" s="16"/>
    </row>
    <row r="39" spans="1:48" s="13" customFormat="1" ht="14.25" customHeight="1">
      <c r="A39" s="55"/>
      <c r="B39" s="55"/>
      <c r="C39" s="55"/>
      <c r="D39" s="12" t="s">
        <v>50</v>
      </c>
      <c r="E39" s="13">
        <v>3</v>
      </c>
      <c r="F39" s="13" t="s">
        <v>69</v>
      </c>
      <c r="K39" s="13">
        <v>750</v>
      </c>
      <c r="L39" s="13">
        <v>35</v>
      </c>
      <c r="O39" s="13">
        <v>-4.8</v>
      </c>
      <c r="P39" s="13">
        <v>6.6</v>
      </c>
      <c r="Q39" s="13">
        <v>-6.3</v>
      </c>
      <c r="R39" s="13">
        <v>6</v>
      </c>
      <c r="V39" s="13">
        <v>5.27</v>
      </c>
      <c r="Y39" s="16"/>
      <c r="AV39" s="16"/>
    </row>
    <row r="40" spans="1:48" s="13" customFormat="1" ht="14.25" customHeight="1">
      <c r="A40" s="55"/>
      <c r="B40" s="55"/>
      <c r="C40" s="55"/>
      <c r="D40" s="12" t="s">
        <v>50</v>
      </c>
      <c r="E40" s="13">
        <v>3</v>
      </c>
      <c r="F40" s="13" t="s">
        <v>69</v>
      </c>
      <c r="K40" s="13">
        <v>750</v>
      </c>
      <c r="M40" s="13" t="s">
        <v>64</v>
      </c>
      <c r="O40" s="13">
        <v>-4.8</v>
      </c>
      <c r="P40" s="13">
        <v>6.6</v>
      </c>
      <c r="Q40" s="13">
        <v>-5.9</v>
      </c>
      <c r="R40" s="13">
        <v>6.2</v>
      </c>
      <c r="U40" s="13">
        <v>16.2</v>
      </c>
      <c r="Y40" s="16"/>
      <c r="AV40" s="16"/>
    </row>
    <row r="41" spans="1:48" s="13" customFormat="1" ht="14.25" customHeight="1">
      <c r="A41" s="55"/>
      <c r="B41" s="55"/>
      <c r="C41" s="55"/>
      <c r="D41" s="12" t="s">
        <v>50</v>
      </c>
      <c r="E41" s="13">
        <v>3</v>
      </c>
      <c r="F41" s="13" t="s">
        <v>69</v>
      </c>
      <c r="K41" s="13">
        <v>750</v>
      </c>
      <c r="M41" s="13">
        <v>40</v>
      </c>
      <c r="O41" s="13">
        <v>-4.8</v>
      </c>
      <c r="P41" s="13">
        <v>6.6</v>
      </c>
      <c r="Q41" s="13">
        <v>-6.3</v>
      </c>
      <c r="R41" s="13">
        <v>6</v>
      </c>
      <c r="V41" s="13">
        <v>5.32</v>
      </c>
      <c r="Y41" s="16"/>
      <c r="AV41" s="16"/>
    </row>
    <row r="42" spans="1:48" s="13" customFormat="1" ht="14.25" customHeight="1">
      <c r="A42" s="55"/>
      <c r="B42" s="55"/>
      <c r="C42" s="55"/>
      <c r="D42" s="12" t="s">
        <v>73</v>
      </c>
      <c r="E42" s="13">
        <v>3</v>
      </c>
      <c r="F42" s="13" t="s">
        <v>106</v>
      </c>
      <c r="K42" s="13">
        <v>750</v>
      </c>
      <c r="L42" s="13">
        <v>41</v>
      </c>
      <c r="O42" s="13">
        <v>-4.9000000000000004</v>
      </c>
      <c r="P42" s="13">
        <v>6.4</v>
      </c>
      <c r="Q42" s="13">
        <v>-5.3</v>
      </c>
      <c r="R42" s="13">
        <v>6.3</v>
      </c>
      <c r="U42" s="13">
        <v>4.83</v>
      </c>
      <c r="Y42" s="16"/>
      <c r="AV42" s="16"/>
    </row>
    <row r="43" spans="1:48" s="13" customFormat="1" ht="14.25" customHeight="1">
      <c r="A43" s="55"/>
      <c r="B43" s="55"/>
      <c r="C43" s="55"/>
      <c r="D43" s="12" t="s">
        <v>73</v>
      </c>
      <c r="E43" s="13">
        <v>3</v>
      </c>
      <c r="F43" s="13" t="s">
        <v>106</v>
      </c>
      <c r="K43" s="13">
        <v>750</v>
      </c>
      <c r="L43" s="13">
        <v>24</v>
      </c>
      <c r="O43" s="13">
        <v>-4.9000000000000004</v>
      </c>
      <c r="P43" s="13">
        <v>6.4</v>
      </c>
      <c r="Q43" s="13">
        <v>-6.6</v>
      </c>
      <c r="R43" s="22">
        <v>6</v>
      </c>
      <c r="V43" s="13">
        <v>4.96</v>
      </c>
      <c r="Y43" s="16"/>
      <c r="AV43" s="16"/>
    </row>
    <row r="44" spans="1:48" s="13" customFormat="1" ht="14.25" customHeight="1">
      <c r="A44" s="55"/>
      <c r="B44" s="55"/>
      <c r="C44" s="55"/>
      <c r="D44" s="12" t="s">
        <v>73</v>
      </c>
      <c r="E44" s="13">
        <v>3</v>
      </c>
      <c r="F44" s="13" t="s">
        <v>106</v>
      </c>
      <c r="K44" s="13">
        <v>750</v>
      </c>
      <c r="M44" s="13">
        <v>46</v>
      </c>
      <c r="O44" s="13">
        <v>-4.9000000000000004</v>
      </c>
      <c r="P44" s="13">
        <v>6.4</v>
      </c>
      <c r="Q44" s="13">
        <v>-5.3</v>
      </c>
      <c r="R44" s="13">
        <v>6.3</v>
      </c>
      <c r="U44" s="13">
        <v>4.83</v>
      </c>
      <c r="Y44" s="16"/>
      <c r="AV44" s="16"/>
    </row>
    <row r="45" spans="1:48" s="13" customFormat="1" ht="14.25" customHeight="1">
      <c r="A45" s="55"/>
      <c r="B45" s="55"/>
      <c r="C45" s="55"/>
      <c r="D45" s="12" t="s">
        <v>73</v>
      </c>
      <c r="E45" s="13">
        <v>3</v>
      </c>
      <c r="F45" s="13" t="s">
        <v>106</v>
      </c>
      <c r="K45" s="13">
        <v>750</v>
      </c>
      <c r="M45" s="13">
        <v>29</v>
      </c>
      <c r="O45" s="13">
        <v>-4.9000000000000004</v>
      </c>
      <c r="P45" s="13">
        <v>6.4</v>
      </c>
      <c r="Q45" s="13">
        <v>-6.6</v>
      </c>
      <c r="R45" s="22">
        <v>6</v>
      </c>
      <c r="V45" s="13">
        <v>4.96</v>
      </c>
      <c r="Y45" s="16"/>
      <c r="AV45" s="16"/>
    </row>
    <row r="46" spans="1:48" s="13" customFormat="1">
      <c r="A46" s="55"/>
      <c r="B46" s="55"/>
      <c r="C46" s="55"/>
      <c r="D46" s="12" t="s">
        <v>52</v>
      </c>
      <c r="E46" s="13">
        <v>3</v>
      </c>
      <c r="F46" s="13" t="s">
        <v>69</v>
      </c>
      <c r="G46" s="23"/>
      <c r="H46" s="23"/>
      <c r="I46" s="23"/>
      <c r="J46" s="23"/>
      <c r="K46" s="13">
        <v>750</v>
      </c>
      <c r="L46" s="23"/>
      <c r="M46" s="13" t="s">
        <v>74</v>
      </c>
      <c r="N46" s="13" t="s">
        <v>71</v>
      </c>
      <c r="O46" s="23"/>
      <c r="P46" s="23"/>
      <c r="Q46" s="23"/>
      <c r="R46" s="23"/>
      <c r="S46" s="23"/>
      <c r="T46" s="23"/>
      <c r="U46" s="15">
        <v>0.20599999999999999</v>
      </c>
      <c r="V46" s="15">
        <v>2.6200000000000001E-2</v>
      </c>
      <c r="Y46" s="16"/>
      <c r="AV46" s="16"/>
    </row>
    <row r="47" spans="1:48" s="13" customFormat="1" ht="14.25" customHeight="1">
      <c r="A47" s="55"/>
      <c r="B47" s="55"/>
      <c r="C47" s="55"/>
      <c r="D47" s="12" t="s">
        <v>54</v>
      </c>
      <c r="E47" s="13">
        <v>3</v>
      </c>
      <c r="F47" s="13" t="s">
        <v>69</v>
      </c>
      <c r="K47" s="13">
        <v>750</v>
      </c>
      <c r="L47" s="13">
        <v>45</v>
      </c>
      <c r="N47" s="13">
        <v>33</v>
      </c>
      <c r="O47" s="13">
        <v>-4.3499999999999996</v>
      </c>
      <c r="P47" s="13">
        <v>4.68</v>
      </c>
      <c r="Q47" s="13">
        <v>-5.21</v>
      </c>
      <c r="R47" s="13">
        <v>4.57</v>
      </c>
      <c r="U47" s="15">
        <v>0.159</v>
      </c>
      <c r="V47" s="15">
        <v>1.5100000000000001E-2</v>
      </c>
      <c r="Y47" s="16"/>
      <c r="AV47" s="16"/>
    </row>
    <row r="48" spans="1:48" s="13" customFormat="1" ht="14.25" customHeight="1">
      <c r="A48" s="55"/>
      <c r="B48" s="55"/>
      <c r="C48" s="55"/>
      <c r="D48" s="12" t="s">
        <v>56</v>
      </c>
      <c r="E48" s="13">
        <v>3</v>
      </c>
      <c r="F48" s="13" t="s">
        <v>69</v>
      </c>
      <c r="K48" s="13">
        <v>750</v>
      </c>
      <c r="L48" s="13">
        <v>40</v>
      </c>
      <c r="N48" s="13">
        <v>33</v>
      </c>
      <c r="O48" s="62" t="s">
        <v>57</v>
      </c>
      <c r="P48" s="62"/>
      <c r="Q48" s="62"/>
      <c r="R48" s="62"/>
      <c r="S48" s="62"/>
      <c r="T48" s="62"/>
      <c r="U48" s="15">
        <v>0.1313</v>
      </c>
      <c r="V48" s="15">
        <v>3.78E-2</v>
      </c>
      <c r="Y48" s="16"/>
      <c r="AV48" s="16"/>
    </row>
    <row r="49" spans="1:48" s="13" customFormat="1" ht="14.25" customHeight="1">
      <c r="A49" s="55"/>
      <c r="B49" s="55"/>
      <c r="C49" s="55"/>
      <c r="D49" s="12" t="s">
        <v>58</v>
      </c>
      <c r="E49" s="13">
        <v>3</v>
      </c>
      <c r="F49" s="13" t="s">
        <v>69</v>
      </c>
      <c r="K49" s="13">
        <v>750</v>
      </c>
      <c r="L49" s="13">
        <v>45</v>
      </c>
      <c r="N49" s="13">
        <v>33</v>
      </c>
      <c r="O49" s="13">
        <v>-3.2547999999999999</v>
      </c>
      <c r="P49" s="13">
        <v>7.2305999999999999</v>
      </c>
      <c r="Q49" s="13">
        <v>-4.0119999999999996</v>
      </c>
      <c r="R49" s="13">
        <v>6.8562000000000003</v>
      </c>
      <c r="S49" s="13">
        <f>O49-Q49</f>
        <v>0.75719999999999965</v>
      </c>
      <c r="T49" s="13">
        <f>P49-R49</f>
        <v>0.37439999999999962</v>
      </c>
      <c r="U49" s="15">
        <v>0.13600000000000001</v>
      </c>
      <c r="V49" s="15">
        <v>3.9100000000000003E-2</v>
      </c>
      <c r="Y49" s="16"/>
      <c r="AV49" s="16"/>
    </row>
    <row r="50" spans="1:48" s="13" customFormat="1">
      <c r="A50" s="55"/>
      <c r="B50" s="55"/>
      <c r="C50" s="55"/>
      <c r="D50" s="12" t="s">
        <v>107</v>
      </c>
      <c r="E50" s="13">
        <v>9</v>
      </c>
      <c r="F50" s="13" t="s">
        <v>108</v>
      </c>
      <c r="K50" s="13">
        <v>750</v>
      </c>
      <c r="L50" s="13" t="s">
        <v>109</v>
      </c>
      <c r="N50" s="13">
        <v>33</v>
      </c>
      <c r="Y50" s="16"/>
      <c r="AV50" s="16"/>
    </row>
    <row r="51" spans="1:48" s="13" customFormat="1">
      <c r="A51" s="55"/>
      <c r="B51" s="55"/>
      <c r="C51" s="55"/>
      <c r="D51" s="12" t="s">
        <v>114</v>
      </c>
      <c r="E51" s="13">
        <v>3</v>
      </c>
      <c r="F51" s="13" t="s">
        <v>69</v>
      </c>
      <c r="K51" s="13">
        <v>750</v>
      </c>
      <c r="L51" s="13">
        <v>45</v>
      </c>
      <c r="N51" s="13">
        <v>33</v>
      </c>
      <c r="O51" s="13">
        <v>2.21</v>
      </c>
      <c r="P51" s="13">
        <v>8.5399999999999991</v>
      </c>
      <c r="Q51" s="13">
        <v>2.21</v>
      </c>
      <c r="R51" s="13">
        <v>8.5399999999999991</v>
      </c>
      <c r="Y51" s="16"/>
      <c r="AV51" s="16"/>
    </row>
    <row r="52" spans="1:48" s="13" customFormat="1" ht="30" customHeight="1">
      <c r="A52" s="55"/>
      <c r="B52" s="55"/>
      <c r="C52" s="55"/>
      <c r="D52" s="12" t="s">
        <v>119</v>
      </c>
      <c r="E52" s="13">
        <v>3</v>
      </c>
      <c r="F52" s="13" t="s">
        <v>69</v>
      </c>
      <c r="K52" s="13">
        <v>750</v>
      </c>
      <c r="M52" s="21" t="s">
        <v>121</v>
      </c>
      <c r="N52" s="13">
        <v>33</v>
      </c>
      <c r="O52" s="13">
        <v>-2.8</v>
      </c>
      <c r="P52" s="13">
        <v>6.95</v>
      </c>
      <c r="Q52" s="13">
        <v>-4.0999999999999996</v>
      </c>
      <c r="R52" s="13">
        <v>6.46</v>
      </c>
      <c r="U52" s="15">
        <v>0.15240000000000001</v>
      </c>
      <c r="V52" s="15">
        <v>3.3099999999999997E-2</v>
      </c>
      <c r="Y52" s="16"/>
      <c r="AV52" s="16"/>
    </row>
    <row r="53" spans="1:48" s="13" customFormat="1" ht="15" customHeight="1" thickBot="1">
      <c r="A53" s="47"/>
      <c r="B53" s="47"/>
      <c r="C53" s="47"/>
      <c r="D53" s="17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9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9"/>
    </row>
    <row r="54" spans="1:48" s="13" customFormat="1" ht="15" thickTop="1" thickBot="1">
      <c r="A54" s="45">
        <v>4</v>
      </c>
      <c r="B54" s="45" t="s">
        <v>68</v>
      </c>
      <c r="C54" s="45" t="s">
        <v>45</v>
      </c>
      <c r="D54" s="12" t="s">
        <v>47</v>
      </c>
      <c r="E54" s="13">
        <v>3</v>
      </c>
      <c r="F54" s="20" t="s">
        <v>75</v>
      </c>
      <c r="K54" s="13">
        <v>750</v>
      </c>
      <c r="L54" s="20" t="s">
        <v>76</v>
      </c>
      <c r="N54" s="32" t="s">
        <v>77</v>
      </c>
      <c r="O54" s="13">
        <v>6.02</v>
      </c>
      <c r="P54" s="13">
        <v>17.48</v>
      </c>
      <c r="Q54" s="13">
        <v>2.96</v>
      </c>
      <c r="R54" s="13">
        <v>16.71</v>
      </c>
      <c r="S54" s="20">
        <f>O54-Q54</f>
        <v>3.0599999999999996</v>
      </c>
      <c r="T54" s="20">
        <f>P54-R54</f>
        <v>0.76999999999999957</v>
      </c>
      <c r="W54" s="13" t="s">
        <v>78</v>
      </c>
      <c r="X54" s="13" t="s">
        <v>78</v>
      </c>
      <c r="Y54" s="16">
        <v>21.4</v>
      </c>
      <c r="Z54" s="12" t="s">
        <v>47</v>
      </c>
      <c r="AA54" s="13">
        <v>50</v>
      </c>
      <c r="AB54" s="13">
        <v>3</v>
      </c>
      <c r="AC54" s="20" t="s">
        <v>75</v>
      </c>
      <c r="AH54" s="13">
        <v>750</v>
      </c>
      <c r="AI54" s="20" t="s">
        <v>76</v>
      </c>
      <c r="AK54" s="13" t="s">
        <v>77</v>
      </c>
      <c r="AL54" s="13">
        <v>5.59</v>
      </c>
      <c r="AM54" s="13">
        <v>16.920000000000002</v>
      </c>
      <c r="AN54" s="13">
        <v>2.83</v>
      </c>
      <c r="AO54" s="13">
        <v>16.260000000000002</v>
      </c>
      <c r="AP54" s="20">
        <f>AL54-AN54</f>
        <v>2.76</v>
      </c>
      <c r="AQ54" s="20">
        <f>AM54-AO54</f>
        <v>0.66000000000000014</v>
      </c>
      <c r="AT54" s="13" t="s">
        <v>78</v>
      </c>
      <c r="AU54" s="13" t="s">
        <v>78</v>
      </c>
      <c r="AV54" s="16">
        <v>21.4</v>
      </c>
    </row>
    <row r="55" spans="1:48" s="13" customFormat="1" ht="15" thickTop="1" thickBot="1">
      <c r="A55" s="45"/>
      <c r="B55" s="45"/>
      <c r="C55" s="45"/>
      <c r="D55" s="12" t="s">
        <v>50</v>
      </c>
      <c r="E55" s="13">
        <v>3</v>
      </c>
      <c r="F55" s="13" t="s">
        <v>75</v>
      </c>
      <c r="K55" s="13">
        <v>750</v>
      </c>
      <c r="N55" s="13">
        <v>46</v>
      </c>
      <c r="O55" s="13">
        <v>0.96</v>
      </c>
      <c r="P55" s="13">
        <v>15.8</v>
      </c>
      <c r="Q55" s="13">
        <v>0.01</v>
      </c>
      <c r="R55" s="13">
        <v>15.5</v>
      </c>
      <c r="S55" s="13">
        <v>0.94</v>
      </c>
      <c r="Y55" s="16"/>
      <c r="AV55" s="16"/>
    </row>
    <row r="56" spans="1:48" s="13" customFormat="1" ht="15" thickTop="1" thickBot="1">
      <c r="A56" s="45"/>
      <c r="B56" s="45"/>
      <c r="C56" s="45"/>
      <c r="D56" s="12" t="s">
        <v>50</v>
      </c>
      <c r="E56" s="13">
        <v>3</v>
      </c>
      <c r="F56" s="13" t="s">
        <v>75</v>
      </c>
      <c r="K56" s="13">
        <v>750</v>
      </c>
      <c r="N56" s="13">
        <v>38</v>
      </c>
      <c r="O56" s="13">
        <v>0.96</v>
      </c>
      <c r="P56" s="13">
        <v>15.8</v>
      </c>
      <c r="Q56" s="13">
        <v>-2</v>
      </c>
      <c r="R56" s="13">
        <v>14.9</v>
      </c>
      <c r="T56" s="13">
        <v>0.96</v>
      </c>
      <c r="Y56" s="16"/>
      <c r="AV56" s="16"/>
    </row>
    <row r="57" spans="1:48" s="13" customFormat="1" ht="15" thickTop="1" thickBot="1">
      <c r="A57" s="45"/>
      <c r="B57" s="45"/>
      <c r="C57" s="45"/>
      <c r="D57" s="12" t="s">
        <v>52</v>
      </c>
      <c r="E57" s="13">
        <v>3</v>
      </c>
      <c r="F57" s="13" t="s">
        <v>75</v>
      </c>
      <c r="G57" s="23"/>
      <c r="H57" s="23"/>
      <c r="I57" s="23"/>
      <c r="J57" s="23"/>
      <c r="K57" s="13">
        <v>750</v>
      </c>
      <c r="L57" s="13" t="s">
        <v>79</v>
      </c>
      <c r="M57" s="23"/>
      <c r="N57" s="32" t="s">
        <v>80</v>
      </c>
      <c r="O57" s="13">
        <v>8.3000000000000007</v>
      </c>
      <c r="P57" s="13">
        <v>18.21</v>
      </c>
      <c r="Q57" s="13">
        <v>7.69</v>
      </c>
      <c r="R57" s="13">
        <v>17.79</v>
      </c>
      <c r="S57" s="13">
        <v>0.61</v>
      </c>
      <c r="T57" s="13">
        <v>0.41</v>
      </c>
      <c r="Y57" s="16"/>
      <c r="AV57" s="16"/>
    </row>
    <row r="58" spans="1:48" s="13" customFormat="1" ht="15" thickTop="1" thickBot="1">
      <c r="A58" s="45"/>
      <c r="B58" s="45"/>
      <c r="C58" s="45"/>
      <c r="D58" s="12" t="s">
        <v>54</v>
      </c>
      <c r="E58" s="13">
        <v>3</v>
      </c>
      <c r="F58" s="13" t="s">
        <v>75</v>
      </c>
      <c r="K58" s="13">
        <v>750</v>
      </c>
      <c r="L58" s="13">
        <v>62</v>
      </c>
      <c r="N58" s="13">
        <v>30</v>
      </c>
      <c r="O58" s="13">
        <v>3.43</v>
      </c>
      <c r="P58" s="13">
        <v>17.22</v>
      </c>
      <c r="Q58" s="13">
        <v>-5.37</v>
      </c>
      <c r="R58" s="13">
        <v>15.54</v>
      </c>
      <c r="S58" s="13">
        <v>8.8000000000000007</v>
      </c>
      <c r="T58" s="13">
        <v>1.67</v>
      </c>
      <c r="Y58" s="16"/>
      <c r="AV58" s="16"/>
    </row>
    <row r="59" spans="1:48" s="13" customFormat="1" ht="15" thickTop="1" thickBot="1">
      <c r="A59" s="45"/>
      <c r="B59" s="45"/>
      <c r="C59" s="45"/>
      <c r="D59" s="12" t="s">
        <v>54</v>
      </c>
      <c r="E59" s="13">
        <v>3</v>
      </c>
      <c r="F59" s="13" t="s">
        <v>75</v>
      </c>
      <c r="K59" s="13">
        <v>750</v>
      </c>
      <c r="L59" s="13">
        <v>62</v>
      </c>
      <c r="N59" s="13">
        <v>40</v>
      </c>
      <c r="O59" s="13">
        <v>3.43</v>
      </c>
      <c r="P59" s="13">
        <v>17.22</v>
      </c>
      <c r="Q59" s="13">
        <v>0.11</v>
      </c>
      <c r="R59" s="13">
        <v>16.72</v>
      </c>
      <c r="S59" s="13">
        <v>3.32</v>
      </c>
      <c r="T59" s="13">
        <v>0.5</v>
      </c>
      <c r="Y59" s="16"/>
      <c r="AV59" s="16"/>
    </row>
    <row r="60" spans="1:48" s="13" customFormat="1" ht="15" thickTop="1" thickBot="1">
      <c r="A60" s="45"/>
      <c r="B60" s="45"/>
      <c r="C60" s="45"/>
      <c r="D60" s="12" t="s">
        <v>54</v>
      </c>
      <c r="E60" s="13">
        <v>3</v>
      </c>
      <c r="F60" s="13" t="s">
        <v>75</v>
      </c>
      <c r="K60" s="13">
        <v>750</v>
      </c>
      <c r="L60" s="13">
        <v>62</v>
      </c>
      <c r="N60" s="13">
        <v>45</v>
      </c>
      <c r="O60" s="13">
        <v>3.43</v>
      </c>
      <c r="P60" s="13">
        <v>17.22</v>
      </c>
      <c r="Q60" s="13">
        <v>1.53</v>
      </c>
      <c r="R60" s="13">
        <v>16.97</v>
      </c>
      <c r="S60" s="13">
        <v>1.9</v>
      </c>
      <c r="T60" s="13">
        <v>0.25</v>
      </c>
      <c r="Y60" s="16"/>
      <c r="AV60" s="16"/>
    </row>
    <row r="61" spans="1:48" s="13" customFormat="1" ht="15" thickTop="1" thickBot="1">
      <c r="A61" s="45"/>
      <c r="B61" s="45"/>
      <c r="C61" s="45"/>
      <c r="D61" s="12" t="s">
        <v>54</v>
      </c>
      <c r="E61" s="13">
        <v>3</v>
      </c>
      <c r="F61" s="13" t="s">
        <v>75</v>
      </c>
      <c r="K61" s="13">
        <v>750</v>
      </c>
      <c r="L61" s="13">
        <v>62</v>
      </c>
      <c r="N61" s="32">
        <v>50</v>
      </c>
      <c r="O61" s="13">
        <v>3.43</v>
      </c>
      <c r="P61" s="13">
        <v>17.22</v>
      </c>
      <c r="Q61" s="13">
        <v>2.56</v>
      </c>
      <c r="R61" s="13">
        <v>17.100000000000001</v>
      </c>
      <c r="S61" s="13">
        <v>0.87</v>
      </c>
      <c r="T61" s="13">
        <v>0.12</v>
      </c>
      <c r="Y61" s="16"/>
      <c r="AV61" s="16"/>
    </row>
    <row r="62" spans="1:48" s="13" customFormat="1" ht="15" thickTop="1" thickBot="1">
      <c r="A62" s="45"/>
      <c r="B62" s="45"/>
      <c r="C62" s="45"/>
      <c r="D62" s="12" t="s">
        <v>56</v>
      </c>
      <c r="E62" s="13">
        <v>3</v>
      </c>
      <c r="F62" s="13" t="s">
        <v>75</v>
      </c>
      <c r="K62" s="13">
        <v>750</v>
      </c>
      <c r="L62" s="13">
        <v>62</v>
      </c>
      <c r="N62" s="32">
        <v>40</v>
      </c>
      <c r="O62" s="13">
        <v>4.3899999999999997</v>
      </c>
      <c r="P62" s="13">
        <v>18.18</v>
      </c>
      <c r="Q62" s="13">
        <v>1.1299999999999999</v>
      </c>
      <c r="R62" s="13">
        <v>16.989999999999998</v>
      </c>
      <c r="S62" s="13">
        <v>3.26</v>
      </c>
      <c r="T62" s="13">
        <v>1.19</v>
      </c>
      <c r="Y62" s="16"/>
      <c r="AV62" s="16"/>
    </row>
    <row r="63" spans="1:48" s="13" customFormat="1" ht="15" thickTop="1" thickBot="1">
      <c r="A63" s="45"/>
      <c r="B63" s="45"/>
      <c r="C63" s="45"/>
      <c r="D63" s="12" t="s">
        <v>58</v>
      </c>
      <c r="E63" s="13">
        <v>3</v>
      </c>
      <c r="F63" s="13" t="s">
        <v>75</v>
      </c>
      <c r="K63" s="13">
        <v>750</v>
      </c>
      <c r="L63" s="13">
        <v>62</v>
      </c>
      <c r="N63" s="13">
        <v>33</v>
      </c>
      <c r="O63" s="13">
        <v>6.0110999999999999</v>
      </c>
      <c r="P63" s="13">
        <v>18.721599999999999</v>
      </c>
      <c r="Q63" s="13">
        <v>-2.8635999999999999</v>
      </c>
      <c r="R63" s="13">
        <v>16.319500000000001</v>
      </c>
      <c r="S63" s="13">
        <f t="shared" ref="S63:T65" si="0">O63-Q63</f>
        <v>8.8747000000000007</v>
      </c>
      <c r="T63" s="13">
        <f t="shared" si="0"/>
        <v>2.4020999999999972</v>
      </c>
      <c r="Y63" s="16"/>
      <c r="AV63" s="16"/>
    </row>
    <row r="64" spans="1:48" s="13" customFormat="1" ht="15" thickTop="1" thickBot="1">
      <c r="A64" s="45"/>
      <c r="B64" s="45"/>
      <c r="C64" s="45"/>
      <c r="D64" s="12" t="s">
        <v>58</v>
      </c>
      <c r="E64" s="13">
        <v>3</v>
      </c>
      <c r="F64" s="13" t="s">
        <v>75</v>
      </c>
      <c r="K64" s="13">
        <v>750</v>
      </c>
      <c r="L64" s="13">
        <v>62</v>
      </c>
      <c r="N64" s="13">
        <v>43</v>
      </c>
      <c r="O64" s="13">
        <v>6.0110999999999999</v>
      </c>
      <c r="P64" s="13">
        <v>18.721599999999999</v>
      </c>
      <c r="Q64" s="13">
        <v>2.9603000000000002</v>
      </c>
      <c r="R64" s="13">
        <v>17.827999999999999</v>
      </c>
      <c r="S64" s="13">
        <f t="shared" si="0"/>
        <v>3.0507999999999997</v>
      </c>
      <c r="T64" s="13">
        <f t="shared" si="0"/>
        <v>0.89359999999999928</v>
      </c>
      <c r="Y64" s="16"/>
      <c r="AV64" s="16"/>
    </row>
    <row r="65" spans="1:48" s="13" customFormat="1" ht="15" thickTop="1" thickBot="1">
      <c r="A65" s="45"/>
      <c r="B65" s="45"/>
      <c r="C65" s="45"/>
      <c r="D65" s="12" t="s">
        <v>58</v>
      </c>
      <c r="E65" s="13">
        <v>3</v>
      </c>
      <c r="F65" s="13" t="s">
        <v>75</v>
      </c>
      <c r="K65" s="13">
        <v>750</v>
      </c>
      <c r="L65" s="13">
        <v>62</v>
      </c>
      <c r="N65" s="32">
        <v>53</v>
      </c>
      <c r="O65" s="13">
        <v>6.0110999999999999</v>
      </c>
      <c r="P65" s="13">
        <v>18.721599999999999</v>
      </c>
      <c r="Q65" s="13">
        <v>5.2275999999999998</v>
      </c>
      <c r="R65" s="13">
        <v>18.393899999999999</v>
      </c>
      <c r="S65" s="13">
        <f t="shared" si="0"/>
        <v>0.78350000000000009</v>
      </c>
      <c r="T65" s="13">
        <f t="shared" si="0"/>
        <v>0.3277000000000001</v>
      </c>
      <c r="Y65" s="16"/>
      <c r="AV65" s="16"/>
    </row>
    <row r="66" spans="1:48" s="13" customFormat="1" ht="15" thickTop="1" thickBot="1">
      <c r="A66" s="45"/>
      <c r="B66" s="45"/>
      <c r="C66" s="45"/>
      <c r="D66" s="12" t="s">
        <v>58</v>
      </c>
      <c r="E66" s="13">
        <v>3</v>
      </c>
      <c r="F66" s="13" t="s">
        <v>75</v>
      </c>
      <c r="K66" s="13">
        <v>750</v>
      </c>
      <c r="L66" s="13">
        <v>62</v>
      </c>
      <c r="N66" s="13">
        <v>33</v>
      </c>
      <c r="O66" s="13">
        <v>4.9000000000000004</v>
      </c>
      <c r="P66" s="13">
        <v>18.170000000000002</v>
      </c>
      <c r="Q66" s="13">
        <v>-4.47</v>
      </c>
      <c r="R66" s="13">
        <v>15.42</v>
      </c>
      <c r="S66" s="13">
        <v>9.3699999999999992</v>
      </c>
      <c r="T66" s="13">
        <v>2.75</v>
      </c>
      <c r="Y66" s="16"/>
      <c r="AV66" s="16"/>
    </row>
    <row r="67" spans="1:48" s="13" customFormat="1" ht="15" thickTop="1" thickBot="1">
      <c r="A67" s="45"/>
      <c r="B67" s="45"/>
      <c r="C67" s="45"/>
      <c r="D67" s="12" t="s">
        <v>114</v>
      </c>
      <c r="E67" s="13">
        <v>3</v>
      </c>
      <c r="F67" s="13" t="s">
        <v>75</v>
      </c>
      <c r="K67" s="13">
        <v>750</v>
      </c>
      <c r="L67" s="13">
        <v>62.4</v>
      </c>
      <c r="N67" s="13">
        <v>33</v>
      </c>
      <c r="O67" s="13">
        <v>-3.06</v>
      </c>
      <c r="P67" s="13">
        <v>12</v>
      </c>
      <c r="Q67" s="13">
        <v>-3.1</v>
      </c>
      <c r="R67" s="13">
        <v>11.38</v>
      </c>
      <c r="S67" s="13">
        <v>0.04</v>
      </c>
      <c r="T67" s="13">
        <v>0.62</v>
      </c>
      <c r="Y67" s="16"/>
      <c r="AV67" s="16"/>
    </row>
    <row r="68" spans="1:48" s="13" customFormat="1" ht="15" thickTop="1" thickBot="1">
      <c r="A68" s="45"/>
      <c r="B68" s="45"/>
      <c r="C68" s="45"/>
      <c r="D68" s="12" t="s">
        <v>119</v>
      </c>
      <c r="E68" s="13">
        <v>2</v>
      </c>
      <c r="F68" s="13" t="s">
        <v>75</v>
      </c>
      <c r="K68" s="13">
        <v>750</v>
      </c>
      <c r="L68" s="13">
        <v>62.4</v>
      </c>
      <c r="N68" s="32">
        <v>48</v>
      </c>
      <c r="O68" s="13">
        <v>6.9</v>
      </c>
      <c r="P68" s="13">
        <v>18.97</v>
      </c>
      <c r="Q68" s="13">
        <v>1.3</v>
      </c>
      <c r="R68" s="13">
        <v>17.5</v>
      </c>
      <c r="S68" s="13">
        <v>1.05</v>
      </c>
      <c r="T68" s="13">
        <v>0.22</v>
      </c>
      <c r="Y68" s="16"/>
      <c r="AV68" s="16"/>
    </row>
    <row r="69" spans="1:48" s="13" customFormat="1" ht="15" thickTop="1" thickBot="1">
      <c r="A69" s="45"/>
      <c r="B69" s="45"/>
      <c r="C69" s="45"/>
      <c r="D69" s="12"/>
      <c r="N69" s="13" t="s">
        <v>122</v>
      </c>
      <c r="Q69" s="32">
        <f>AVERAGE(Q54,Q57,Q61,Q62,Q65,Q68)</f>
        <v>3.4779333333333331</v>
      </c>
      <c r="R69" s="32">
        <f>AVERAGE(R54,R57,R61,R62,R65,R68)</f>
        <v>17.413983333333334</v>
      </c>
      <c r="Y69" s="16"/>
      <c r="AV69" s="16"/>
    </row>
    <row r="70" spans="1:48" s="13" customFormat="1" ht="15" thickTop="1" thickBot="1">
      <c r="A70" s="45"/>
      <c r="B70" s="45"/>
      <c r="C70" s="45"/>
      <c r="D70" s="17"/>
      <c r="E70" s="18"/>
      <c r="F70" s="18"/>
      <c r="G70" s="18"/>
      <c r="H70" s="18"/>
      <c r="I70" s="18"/>
      <c r="J70" s="18"/>
      <c r="K70" s="18"/>
      <c r="L70" s="18"/>
      <c r="M70" s="18"/>
      <c r="N70" s="18" t="s">
        <v>123</v>
      </c>
      <c r="O70" s="18"/>
      <c r="P70" s="18"/>
      <c r="Q70" s="33">
        <f>_xlfn.STDEV.S(Q54,Q57,Q61,Q62,Q65,Q68)</f>
        <v>2.5365283413884159</v>
      </c>
      <c r="R70" s="33">
        <f>_xlfn.STDEV.S(R54,R57,R61,R62,R65,R68)</f>
        <v>0.61367157475857215</v>
      </c>
      <c r="S70" s="18"/>
      <c r="T70" s="18"/>
      <c r="U70" s="18"/>
      <c r="V70" s="18"/>
      <c r="W70" s="18"/>
      <c r="X70" s="18"/>
      <c r="Y70" s="19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9"/>
    </row>
    <row r="71" spans="1:48" s="13" customFormat="1">
      <c r="A71" s="45">
        <v>5</v>
      </c>
      <c r="B71" s="45" t="s">
        <v>81</v>
      </c>
      <c r="C71" s="45" t="s">
        <v>46</v>
      </c>
      <c r="D71" s="12" t="s">
        <v>47</v>
      </c>
      <c r="E71" s="13">
        <v>3</v>
      </c>
      <c r="G71" s="13">
        <v>15</v>
      </c>
      <c r="H71" s="13">
        <v>117</v>
      </c>
      <c r="I71" s="13">
        <v>5</v>
      </c>
      <c r="J71" s="24" t="s">
        <v>82</v>
      </c>
      <c r="K71" s="13">
        <v>750</v>
      </c>
      <c r="L71" s="32" t="s">
        <v>48</v>
      </c>
      <c r="N71" s="13" t="s">
        <v>49</v>
      </c>
      <c r="O71" s="13">
        <v>-3.01</v>
      </c>
      <c r="P71" s="13">
        <v>3.38</v>
      </c>
      <c r="Q71" s="13">
        <v>-3.18</v>
      </c>
      <c r="R71" s="13">
        <v>3.21</v>
      </c>
      <c r="S71" s="13">
        <v>0.17</v>
      </c>
      <c r="T71" s="13">
        <v>0.17</v>
      </c>
      <c r="U71" s="15">
        <v>3.2000000000000001E-2</v>
      </c>
      <c r="V71" s="15">
        <v>2.3E-2</v>
      </c>
      <c r="Y71" s="16"/>
      <c r="AV71" s="16"/>
    </row>
    <row r="72" spans="1:48" s="13" customFormat="1">
      <c r="A72" s="45"/>
      <c r="B72" s="45"/>
      <c r="C72" s="45"/>
      <c r="D72" s="12" t="s">
        <v>50</v>
      </c>
      <c r="E72" s="13">
        <v>3</v>
      </c>
      <c r="F72" s="13" t="s">
        <v>83</v>
      </c>
      <c r="K72" s="13">
        <v>750</v>
      </c>
      <c r="L72" s="13">
        <v>35</v>
      </c>
      <c r="O72" s="13">
        <v>-5</v>
      </c>
      <c r="P72" s="13">
        <v>3.5</v>
      </c>
      <c r="Q72" s="13">
        <v>-5.3</v>
      </c>
      <c r="R72" s="13">
        <v>3.2</v>
      </c>
      <c r="U72" s="13">
        <v>5.3</v>
      </c>
      <c r="Y72" s="16"/>
      <c r="AV72" s="16"/>
    </row>
    <row r="73" spans="1:48" s="13" customFormat="1">
      <c r="A73" s="45"/>
      <c r="B73" s="45"/>
      <c r="C73" s="45"/>
      <c r="D73" s="12" t="s">
        <v>50</v>
      </c>
      <c r="E73" s="13">
        <v>3</v>
      </c>
      <c r="F73" s="13" t="s">
        <v>83</v>
      </c>
      <c r="K73" s="13">
        <v>750</v>
      </c>
      <c r="L73" s="13">
        <v>34</v>
      </c>
      <c r="O73" s="13">
        <v>-5</v>
      </c>
      <c r="P73" s="13">
        <v>3.5</v>
      </c>
      <c r="Q73" s="13">
        <v>-5.4</v>
      </c>
      <c r="R73" s="13">
        <v>3.1</v>
      </c>
      <c r="V73" s="13">
        <v>4.71</v>
      </c>
      <c r="Y73" s="16"/>
      <c r="AV73" s="16"/>
    </row>
    <row r="74" spans="1:48" s="13" customFormat="1">
      <c r="A74" s="45"/>
      <c r="B74" s="45"/>
      <c r="C74" s="45"/>
      <c r="D74" s="12" t="s">
        <v>50</v>
      </c>
      <c r="E74" s="13">
        <v>3</v>
      </c>
      <c r="F74" s="13" t="s">
        <v>83</v>
      </c>
      <c r="K74" s="13">
        <v>750</v>
      </c>
      <c r="M74" s="13">
        <v>49</v>
      </c>
      <c r="O74" s="13">
        <v>-5</v>
      </c>
      <c r="P74" s="13">
        <v>3.5</v>
      </c>
      <c r="Q74" s="13">
        <v>-5.2</v>
      </c>
      <c r="R74" s="13">
        <v>3.2</v>
      </c>
      <c r="U74" s="13">
        <v>4.4000000000000004</v>
      </c>
      <c r="Y74" s="16"/>
      <c r="AV74" s="16"/>
    </row>
    <row r="75" spans="1:48" s="13" customFormat="1">
      <c r="A75" s="45"/>
      <c r="B75" s="45"/>
      <c r="C75" s="45"/>
      <c r="D75" s="12" t="s">
        <v>50</v>
      </c>
      <c r="E75" s="13">
        <v>3</v>
      </c>
      <c r="F75" s="13" t="s">
        <v>83</v>
      </c>
      <c r="K75" s="13">
        <v>750</v>
      </c>
      <c r="M75" s="13">
        <v>47</v>
      </c>
      <c r="O75" s="13">
        <v>-5</v>
      </c>
      <c r="P75" s="13">
        <v>3.5</v>
      </c>
      <c r="Q75" s="13">
        <v>-5.4</v>
      </c>
      <c r="R75" s="13">
        <v>3.1</v>
      </c>
      <c r="V75" s="13">
        <v>4.8</v>
      </c>
      <c r="Y75" s="16"/>
      <c r="AV75" s="16"/>
    </row>
    <row r="76" spans="1:48" s="13" customFormat="1">
      <c r="A76" s="45"/>
      <c r="B76" s="45"/>
      <c r="C76" s="45"/>
      <c r="D76" s="12" t="s">
        <v>84</v>
      </c>
      <c r="E76" s="13">
        <v>3</v>
      </c>
      <c r="F76" s="13" t="s">
        <v>83</v>
      </c>
      <c r="K76" s="13">
        <v>750</v>
      </c>
      <c r="L76" s="13">
        <v>28</v>
      </c>
      <c r="O76" s="13">
        <v>-5</v>
      </c>
      <c r="P76" s="13">
        <v>3.5</v>
      </c>
      <c r="Q76" s="13">
        <v>-5.3</v>
      </c>
      <c r="R76" s="13">
        <v>3.1</v>
      </c>
      <c r="U76" s="13">
        <v>4.9800000000000004</v>
      </c>
      <c r="Y76" s="16"/>
      <c r="AV76" s="16"/>
    </row>
    <row r="77" spans="1:48" s="13" customFormat="1">
      <c r="A77" s="45"/>
      <c r="B77" s="45"/>
      <c r="C77" s="45"/>
      <c r="D77" s="12" t="s">
        <v>84</v>
      </c>
      <c r="E77" s="13">
        <v>3</v>
      </c>
      <c r="F77" s="13" t="s">
        <v>83</v>
      </c>
      <c r="K77" s="13">
        <v>750</v>
      </c>
      <c r="L77" s="13">
        <v>29</v>
      </c>
      <c r="O77" s="13">
        <v>-5</v>
      </c>
      <c r="P77" s="13">
        <v>3.5</v>
      </c>
      <c r="Q77" s="13">
        <v>-5.2</v>
      </c>
      <c r="R77" s="13">
        <v>3.2</v>
      </c>
      <c r="V77" s="13">
        <v>4.4000000000000004</v>
      </c>
      <c r="Y77" s="16"/>
      <c r="AV77" s="16"/>
    </row>
    <row r="78" spans="1:48" s="13" customFormat="1">
      <c r="A78" s="45"/>
      <c r="B78" s="45"/>
      <c r="C78" s="45"/>
      <c r="D78" s="12" t="s">
        <v>84</v>
      </c>
      <c r="E78" s="13">
        <v>3</v>
      </c>
      <c r="F78" s="13" t="s">
        <v>83</v>
      </c>
      <c r="K78" s="13">
        <v>750</v>
      </c>
      <c r="M78" s="13">
        <v>42</v>
      </c>
      <c r="O78" s="13">
        <v>-5</v>
      </c>
      <c r="P78" s="13">
        <v>3.5</v>
      </c>
      <c r="Q78" s="13">
        <v>-5.3</v>
      </c>
      <c r="R78" s="13">
        <v>3.1</v>
      </c>
      <c r="U78" s="13">
        <v>4.9800000000000004</v>
      </c>
      <c r="Y78" s="16"/>
      <c r="AV78" s="16"/>
    </row>
    <row r="79" spans="1:48" s="13" customFormat="1">
      <c r="A79" s="45"/>
      <c r="B79" s="45"/>
      <c r="C79" s="45"/>
      <c r="D79" s="12" t="s">
        <v>84</v>
      </c>
      <c r="E79" s="13">
        <v>3</v>
      </c>
      <c r="F79" s="13" t="s">
        <v>83</v>
      </c>
      <c r="K79" s="13">
        <v>750</v>
      </c>
      <c r="M79" s="13">
        <v>43</v>
      </c>
      <c r="O79" s="13">
        <v>-5</v>
      </c>
      <c r="P79" s="13">
        <v>3.5</v>
      </c>
      <c r="Q79" s="13">
        <v>-5.2</v>
      </c>
      <c r="R79" s="13">
        <v>3.2</v>
      </c>
      <c r="V79" s="13">
        <v>4.4000000000000004</v>
      </c>
      <c r="Y79" s="16"/>
      <c r="AV79" s="16"/>
    </row>
    <row r="80" spans="1:48" s="13" customFormat="1">
      <c r="A80" s="45"/>
      <c r="B80" s="45"/>
      <c r="C80" s="45"/>
      <c r="D80" s="12" t="s">
        <v>52</v>
      </c>
      <c r="E80" s="13">
        <v>3</v>
      </c>
      <c r="F80" s="13" t="s">
        <v>117</v>
      </c>
      <c r="G80" s="23"/>
      <c r="H80" s="23"/>
      <c r="I80" s="23"/>
      <c r="J80" s="23"/>
      <c r="K80" s="13">
        <v>750</v>
      </c>
      <c r="L80" s="32" t="s">
        <v>85</v>
      </c>
      <c r="M80" s="23"/>
      <c r="N80" s="13" t="s">
        <v>49</v>
      </c>
      <c r="O80" s="23"/>
      <c r="P80" s="23"/>
      <c r="Q80" s="23"/>
      <c r="R80" s="23"/>
      <c r="S80" s="23"/>
      <c r="T80" s="23"/>
      <c r="U80" s="15">
        <v>4.24E-2</v>
      </c>
      <c r="V80" s="15">
        <v>1.8499999999999999E-2</v>
      </c>
      <c r="Y80" s="16"/>
      <c r="AV80" s="16"/>
    </row>
    <row r="81" spans="1:48" s="13" customFormat="1">
      <c r="A81" s="45"/>
      <c r="B81" s="45"/>
      <c r="C81" s="45"/>
      <c r="D81" s="12" t="s">
        <v>54</v>
      </c>
      <c r="E81" s="13">
        <v>3</v>
      </c>
      <c r="F81" s="13" t="s">
        <v>117</v>
      </c>
      <c r="K81" s="13">
        <v>750</v>
      </c>
      <c r="L81" s="13">
        <v>25</v>
      </c>
      <c r="N81" s="13">
        <v>46</v>
      </c>
      <c r="O81" s="13">
        <v>-3.33</v>
      </c>
      <c r="P81" s="13">
        <v>2.85</v>
      </c>
      <c r="Q81" s="13">
        <v>-4.5</v>
      </c>
      <c r="R81" s="13">
        <v>2.11</v>
      </c>
      <c r="U81" s="15">
        <v>0.2041</v>
      </c>
      <c r="V81" s="15">
        <v>9.4299999999999995E-2</v>
      </c>
      <c r="Y81" s="16"/>
      <c r="AV81" s="16"/>
    </row>
    <row r="82" spans="1:48" s="13" customFormat="1">
      <c r="A82" s="45"/>
      <c r="B82" s="45"/>
      <c r="C82" s="45"/>
      <c r="D82" s="12" t="s">
        <v>54</v>
      </c>
      <c r="E82" s="13">
        <v>3</v>
      </c>
      <c r="F82" s="13" t="s">
        <v>117</v>
      </c>
      <c r="K82" s="13">
        <v>750</v>
      </c>
      <c r="L82" s="13">
        <v>30</v>
      </c>
      <c r="N82" s="13">
        <v>46</v>
      </c>
      <c r="O82" s="13">
        <v>-3.33</v>
      </c>
      <c r="P82" s="13">
        <v>2.85</v>
      </c>
      <c r="Q82" s="13">
        <v>-4.1100000000000003</v>
      </c>
      <c r="R82" s="13">
        <v>2.3199999999999998</v>
      </c>
      <c r="U82" s="15">
        <v>8.8300000000000003E-2</v>
      </c>
      <c r="V82" s="15">
        <v>5.2499999999999998E-2</v>
      </c>
      <c r="Y82" s="16"/>
      <c r="AV82" s="16"/>
    </row>
    <row r="83" spans="1:48" s="13" customFormat="1">
      <c r="A83" s="45"/>
      <c r="B83" s="45"/>
      <c r="C83" s="45"/>
      <c r="D83" s="12" t="s">
        <v>54</v>
      </c>
      <c r="E83" s="13">
        <v>3</v>
      </c>
      <c r="F83" s="13" t="s">
        <v>117</v>
      </c>
      <c r="K83" s="13">
        <v>750</v>
      </c>
      <c r="L83" s="32">
        <v>35</v>
      </c>
      <c r="N83" s="13">
        <v>46</v>
      </c>
      <c r="O83" s="13">
        <v>-3.33</v>
      </c>
      <c r="P83" s="13">
        <v>2.85</v>
      </c>
      <c r="Q83" s="13">
        <v>-3.74</v>
      </c>
      <c r="R83" s="13">
        <v>2.5099999999999998</v>
      </c>
      <c r="U83" s="15">
        <v>3.0099999999999998E-2</v>
      </c>
      <c r="V83" s="15">
        <v>2.75E-2</v>
      </c>
      <c r="Y83" s="16"/>
      <c r="AV83" s="16"/>
    </row>
    <row r="84" spans="1:48" s="13" customFormat="1">
      <c r="A84" s="45"/>
      <c r="B84" s="45"/>
      <c r="C84" s="45"/>
      <c r="D84" s="12" t="s">
        <v>56</v>
      </c>
      <c r="E84" s="13">
        <v>3</v>
      </c>
      <c r="F84" s="13" t="s">
        <v>117</v>
      </c>
      <c r="K84" s="13">
        <v>750</v>
      </c>
      <c r="L84" s="32">
        <v>35</v>
      </c>
      <c r="N84" s="13">
        <v>46</v>
      </c>
      <c r="O84" s="62" t="s">
        <v>57</v>
      </c>
      <c r="P84" s="62"/>
      <c r="Q84" s="62"/>
      <c r="R84" s="62"/>
      <c r="S84" s="62"/>
      <c r="T84" s="62"/>
      <c r="U84" s="15">
        <v>4.0500000000000001E-2</v>
      </c>
      <c r="V84" s="15">
        <v>3.5400000000000001E-2</v>
      </c>
      <c r="Y84" s="16"/>
      <c r="AV84" s="16"/>
    </row>
    <row r="85" spans="1:48" s="13" customFormat="1">
      <c r="A85" s="45"/>
      <c r="B85" s="45"/>
      <c r="C85" s="45"/>
      <c r="D85" s="12" t="s">
        <v>58</v>
      </c>
      <c r="E85" s="13">
        <v>3</v>
      </c>
      <c r="F85" s="13" t="s">
        <v>117</v>
      </c>
      <c r="K85" s="13">
        <v>750</v>
      </c>
      <c r="L85" s="13">
        <v>25</v>
      </c>
      <c r="N85" s="13">
        <v>46</v>
      </c>
      <c r="O85" s="13">
        <v>-2.3681999999999999</v>
      </c>
      <c r="P85" s="13">
        <v>4.5990000000000002</v>
      </c>
      <c r="Q85" s="13">
        <v>-3.9929999999999999</v>
      </c>
      <c r="R85" s="13">
        <v>3.7368999999999999</v>
      </c>
      <c r="U85" s="15">
        <v>0.26611200000000002</v>
      </c>
      <c r="V85" s="15">
        <v>0.10577499999999999</v>
      </c>
      <c r="Y85" s="16"/>
      <c r="AV85" s="16"/>
    </row>
    <row r="86" spans="1:48" s="13" customFormat="1">
      <c r="A86" s="54"/>
      <c r="B86" s="54"/>
      <c r="C86" s="54"/>
      <c r="D86" s="12" t="s">
        <v>58</v>
      </c>
      <c r="E86" s="13">
        <v>3</v>
      </c>
      <c r="F86" s="13" t="s">
        <v>117</v>
      </c>
      <c r="K86" s="13">
        <v>750</v>
      </c>
      <c r="L86" s="13">
        <v>30</v>
      </c>
      <c r="N86" s="13">
        <v>46</v>
      </c>
      <c r="O86" s="13">
        <v>-2.3681999999999999</v>
      </c>
      <c r="P86" s="13">
        <v>4.5990000000000002</v>
      </c>
      <c r="Q86" s="13">
        <v>-2.9863</v>
      </c>
      <c r="R86" s="13">
        <v>4.0731000000000002</v>
      </c>
      <c r="U86" s="15">
        <v>0.10913299999999999</v>
      </c>
      <c r="V86" s="15">
        <v>6.5228999999999995E-2</v>
      </c>
      <c r="Y86" s="16"/>
      <c r="AV86" s="16"/>
    </row>
    <row r="87" spans="1:48" s="13" customFormat="1" ht="15" thickTop="1" thickBot="1">
      <c r="A87" s="54"/>
      <c r="B87" s="54"/>
      <c r="C87" s="54"/>
      <c r="D87" s="12" t="s">
        <v>58</v>
      </c>
      <c r="E87" s="13">
        <v>3</v>
      </c>
      <c r="F87" s="13" t="s">
        <v>117</v>
      </c>
      <c r="K87" s="13">
        <v>750</v>
      </c>
      <c r="L87" s="32">
        <v>35</v>
      </c>
      <c r="N87" s="13">
        <v>46</v>
      </c>
      <c r="O87" s="13">
        <v>-2.3681999999999999</v>
      </c>
      <c r="P87" s="13">
        <v>4.5990000000000002</v>
      </c>
      <c r="Q87" s="13">
        <v>-2.4647999999999999</v>
      </c>
      <c r="R87" s="13">
        <v>4.2892000000000001</v>
      </c>
      <c r="U87" s="15">
        <v>1.7693E-2</v>
      </c>
      <c r="V87" s="15">
        <v>3.8684000000000003E-2</v>
      </c>
      <c r="Y87" s="16"/>
      <c r="AV87" s="16"/>
    </row>
    <row r="88" spans="1:48" s="13" customFormat="1" ht="15" thickTop="1" thickBot="1">
      <c r="A88" s="54"/>
      <c r="B88" s="54"/>
      <c r="C88" s="54"/>
      <c r="D88" s="12" t="s">
        <v>125</v>
      </c>
      <c r="E88" s="13">
        <v>3</v>
      </c>
      <c r="F88" s="13" t="s">
        <v>83</v>
      </c>
      <c r="K88" s="13">
        <v>750</v>
      </c>
      <c r="L88" s="13">
        <v>48</v>
      </c>
      <c r="N88" s="13">
        <v>46</v>
      </c>
      <c r="Y88" s="16"/>
      <c r="AV88" s="16"/>
    </row>
    <row r="89" spans="1:48" s="13" customFormat="1" ht="15" thickTop="1" thickBot="1">
      <c r="A89" s="54"/>
      <c r="B89" s="54"/>
      <c r="C89" s="54"/>
      <c r="D89" s="12" t="s">
        <v>107</v>
      </c>
      <c r="E89" s="13">
        <v>9</v>
      </c>
      <c r="F89" s="13" t="s">
        <v>83</v>
      </c>
      <c r="K89" s="13">
        <v>750</v>
      </c>
      <c r="L89" s="13">
        <v>40</v>
      </c>
      <c r="N89" s="13">
        <v>46</v>
      </c>
      <c r="Y89" s="16"/>
      <c r="AV89" s="16"/>
    </row>
    <row r="90" spans="1:48" s="13" customFormat="1" ht="15" thickTop="1" thickBot="1">
      <c r="A90" s="54"/>
      <c r="B90" s="54"/>
      <c r="C90" s="54"/>
      <c r="D90" s="12" t="s">
        <v>107</v>
      </c>
      <c r="E90" s="13">
        <v>3</v>
      </c>
      <c r="G90" s="13">
        <v>15</v>
      </c>
      <c r="I90" s="13">
        <v>5</v>
      </c>
      <c r="K90" s="13">
        <v>750</v>
      </c>
      <c r="L90" s="13">
        <v>35</v>
      </c>
      <c r="N90" s="13">
        <v>46</v>
      </c>
      <c r="Y90" s="16"/>
      <c r="AV90" s="16"/>
    </row>
    <row r="91" spans="1:48" s="13" customFormat="1" ht="15" thickTop="1" thickBot="1">
      <c r="A91" s="54"/>
      <c r="B91" s="54"/>
      <c r="C91" s="54"/>
      <c r="D91" s="12" t="s">
        <v>107</v>
      </c>
      <c r="E91" s="13">
        <v>9</v>
      </c>
      <c r="G91" s="13">
        <v>15</v>
      </c>
      <c r="I91" s="13">
        <v>5</v>
      </c>
      <c r="K91" s="13">
        <v>750</v>
      </c>
      <c r="L91" s="13">
        <v>30</v>
      </c>
      <c r="N91" s="13">
        <v>46</v>
      </c>
      <c r="Y91" s="16"/>
      <c r="AV91" s="16"/>
    </row>
    <row r="92" spans="1:48" s="13" customFormat="1" ht="14.4" thickTop="1">
      <c r="A92" s="54"/>
      <c r="B92" s="54"/>
      <c r="C92" s="54"/>
      <c r="D92" s="12" t="s">
        <v>114</v>
      </c>
      <c r="E92" s="13">
        <v>3</v>
      </c>
      <c r="F92" s="13" t="s">
        <v>117</v>
      </c>
      <c r="K92" s="13">
        <v>750</v>
      </c>
      <c r="L92" s="13">
        <v>25</v>
      </c>
      <c r="N92" s="13">
        <v>46</v>
      </c>
      <c r="O92" s="13">
        <v>1.25</v>
      </c>
      <c r="P92" s="13">
        <v>6.91</v>
      </c>
      <c r="Q92" s="13">
        <v>1.25</v>
      </c>
      <c r="R92" s="13">
        <v>6.91</v>
      </c>
      <c r="Y92" s="16"/>
      <c r="AV92" s="16"/>
    </row>
    <row r="93" spans="1:48" s="13" customFormat="1" ht="17.399999999999999" thickBot="1">
      <c r="A93" s="9"/>
      <c r="B93" s="9"/>
      <c r="C93" s="9"/>
      <c r="D93" s="13" t="s">
        <v>119</v>
      </c>
      <c r="E93" s="13">
        <v>3</v>
      </c>
      <c r="F93" s="13" t="s">
        <v>83</v>
      </c>
      <c r="K93" s="13">
        <v>750</v>
      </c>
      <c r="L93" s="13">
        <v>27</v>
      </c>
      <c r="N93" s="13">
        <v>46</v>
      </c>
      <c r="O93" s="13">
        <v>-1.6</v>
      </c>
      <c r="P93" s="13">
        <v>5.0199999999999996</v>
      </c>
      <c r="Q93" s="13">
        <v>-5.2</v>
      </c>
      <c r="R93" s="15">
        <v>2.71</v>
      </c>
      <c r="U93" s="15">
        <v>5.4800000000000001E-2</v>
      </c>
      <c r="V93" s="15">
        <v>3.27E-2</v>
      </c>
      <c r="Z93" s="17"/>
      <c r="AV93" s="16"/>
    </row>
    <row r="94" spans="1:48" s="13" customFormat="1" ht="15" thickTop="1" thickBot="1">
      <c r="A94" s="45">
        <v>6</v>
      </c>
      <c r="B94" s="45" t="s">
        <v>46</v>
      </c>
      <c r="C94" s="45" t="s">
        <v>59</v>
      </c>
      <c r="D94" s="20" t="s">
        <v>47</v>
      </c>
      <c r="E94" s="20">
        <v>3</v>
      </c>
      <c r="F94" s="20"/>
      <c r="G94" s="20">
        <v>15</v>
      </c>
      <c r="H94" s="20">
        <v>117</v>
      </c>
      <c r="I94" s="20">
        <v>5</v>
      </c>
      <c r="J94" s="25" t="s">
        <v>82</v>
      </c>
      <c r="K94" s="20">
        <v>750</v>
      </c>
      <c r="L94" s="20" t="s">
        <v>60</v>
      </c>
      <c r="M94" s="20"/>
      <c r="N94" s="34" t="s">
        <v>61</v>
      </c>
      <c r="O94" s="20">
        <v>5.46</v>
      </c>
      <c r="P94" s="20">
        <v>11.8</v>
      </c>
      <c r="Q94" s="20">
        <v>-4.03</v>
      </c>
      <c r="R94" s="20">
        <v>8.92</v>
      </c>
      <c r="S94" s="20">
        <f>O94-Q94</f>
        <v>9.49</v>
      </c>
      <c r="T94" s="20">
        <f>P94-R94</f>
        <v>2.8800000000000008</v>
      </c>
      <c r="U94" s="20"/>
      <c r="V94" s="20"/>
      <c r="W94" s="20">
        <v>0</v>
      </c>
      <c r="X94" s="20">
        <v>0</v>
      </c>
      <c r="Y94" s="20">
        <v>-15.8</v>
      </c>
      <c r="Z94" s="26" t="s">
        <v>47</v>
      </c>
      <c r="AA94" s="20">
        <v>50</v>
      </c>
      <c r="AB94" s="20">
        <v>3</v>
      </c>
      <c r="AC94" s="20"/>
      <c r="AD94" s="20">
        <v>15</v>
      </c>
      <c r="AE94" s="20">
        <v>117</v>
      </c>
      <c r="AF94" s="20">
        <v>5</v>
      </c>
      <c r="AG94" s="25" t="s">
        <v>82</v>
      </c>
      <c r="AH94" s="20">
        <v>750</v>
      </c>
      <c r="AI94" s="20" t="s">
        <v>60</v>
      </c>
      <c r="AJ94" s="20"/>
      <c r="AK94" s="20" t="s">
        <v>61</v>
      </c>
      <c r="AL94" s="20">
        <v>2.88</v>
      </c>
      <c r="AM94" s="20">
        <v>12.11</v>
      </c>
      <c r="AN94" s="20">
        <v>-5.09</v>
      </c>
      <c r="AO94" s="20">
        <v>8.52</v>
      </c>
      <c r="AP94" s="20">
        <f>AL94-AN94</f>
        <v>7.97</v>
      </c>
      <c r="AQ94" s="20">
        <f>AM94-AO94</f>
        <v>3.59</v>
      </c>
      <c r="AR94" s="20"/>
      <c r="AS94" s="20"/>
      <c r="AT94" s="20">
        <v>0</v>
      </c>
      <c r="AU94" s="20">
        <v>0</v>
      </c>
      <c r="AV94" s="27">
        <v>-15.8</v>
      </c>
    </row>
    <row r="95" spans="1:48" s="13" customFormat="1" ht="15" thickTop="1" thickBot="1">
      <c r="A95" s="45"/>
      <c r="B95" s="45"/>
      <c r="C95" s="45"/>
      <c r="D95" s="12" t="s">
        <v>50</v>
      </c>
      <c r="E95" s="13">
        <v>3</v>
      </c>
      <c r="F95" s="13" t="s">
        <v>83</v>
      </c>
      <c r="K95" s="13">
        <v>750</v>
      </c>
      <c r="N95" s="32">
        <v>47</v>
      </c>
      <c r="O95" s="13">
        <v>-1.2</v>
      </c>
      <c r="P95" s="13">
        <v>15.4</v>
      </c>
      <c r="Q95" s="13">
        <v>-2.2000000000000002</v>
      </c>
      <c r="R95" s="13">
        <v>14.8</v>
      </c>
      <c r="U95" s="13">
        <v>0.99</v>
      </c>
      <c r="Z95" s="12"/>
      <c r="AV95" s="16"/>
    </row>
    <row r="96" spans="1:48" s="13" customFormat="1" ht="15" thickTop="1" thickBot="1">
      <c r="A96" s="45"/>
      <c r="B96" s="45"/>
      <c r="C96" s="45"/>
      <c r="D96" s="12" t="s">
        <v>50</v>
      </c>
      <c r="E96" s="13">
        <v>3</v>
      </c>
      <c r="F96" s="13" t="s">
        <v>83</v>
      </c>
      <c r="K96" s="13">
        <v>750</v>
      </c>
      <c r="N96" s="13">
        <v>42</v>
      </c>
      <c r="O96" s="13">
        <v>-1.2</v>
      </c>
      <c r="P96" s="13">
        <v>15.4</v>
      </c>
      <c r="Q96" s="13">
        <v>-2.9</v>
      </c>
      <c r="R96" s="13">
        <v>14.4</v>
      </c>
      <c r="V96" s="13">
        <v>1</v>
      </c>
      <c r="Z96" s="12"/>
      <c r="AV96" s="16"/>
    </row>
    <row r="97" spans="1:48" s="13" customFormat="1" ht="15" thickTop="1" thickBot="1">
      <c r="A97" s="45"/>
      <c r="B97" s="45"/>
      <c r="C97" s="45"/>
      <c r="D97" s="13" t="s">
        <v>52</v>
      </c>
      <c r="E97" s="13">
        <v>3</v>
      </c>
      <c r="F97" s="13" t="s">
        <v>83</v>
      </c>
      <c r="G97" s="23"/>
      <c r="H97" s="23"/>
      <c r="I97" s="23"/>
      <c r="J97" s="23"/>
      <c r="K97" s="13">
        <v>750</v>
      </c>
      <c r="L97" s="13" t="s">
        <v>60</v>
      </c>
      <c r="M97" s="23"/>
      <c r="N97" s="32" t="s">
        <v>86</v>
      </c>
      <c r="O97" s="13">
        <v>2.31</v>
      </c>
      <c r="P97" s="13">
        <v>17.05</v>
      </c>
      <c r="Q97" s="13">
        <v>1.83</v>
      </c>
      <c r="R97" s="13">
        <v>16.29</v>
      </c>
      <c r="S97" s="13">
        <v>0.48</v>
      </c>
      <c r="T97" s="13">
        <v>0.76</v>
      </c>
      <c r="Z97" s="12"/>
      <c r="AV97" s="16"/>
    </row>
    <row r="98" spans="1:48" s="13" customFormat="1" ht="15" thickTop="1" thickBot="1">
      <c r="A98" s="45"/>
      <c r="B98" s="45"/>
      <c r="C98" s="45"/>
      <c r="D98" s="13" t="s">
        <v>54</v>
      </c>
      <c r="E98" s="13">
        <v>3</v>
      </c>
      <c r="F98" s="13" t="s">
        <v>83</v>
      </c>
      <c r="K98" s="13">
        <v>750</v>
      </c>
      <c r="L98" s="13" t="s">
        <v>87</v>
      </c>
      <c r="N98" s="32">
        <v>46</v>
      </c>
      <c r="O98" s="13">
        <v>0.86</v>
      </c>
      <c r="P98" s="13">
        <v>17.420000000000002</v>
      </c>
      <c r="Q98" s="13">
        <v>-0.24</v>
      </c>
      <c r="R98" s="13">
        <v>16.649999999999999</v>
      </c>
      <c r="S98" s="13">
        <v>0.77</v>
      </c>
      <c r="T98" s="13">
        <v>1.1000000000000001</v>
      </c>
      <c r="Z98" s="12"/>
      <c r="AV98" s="16"/>
    </row>
    <row r="99" spans="1:48" s="13" customFormat="1" ht="15" thickTop="1" thickBot="1">
      <c r="A99" s="45"/>
      <c r="B99" s="45"/>
      <c r="C99" s="45"/>
      <c r="D99" s="13" t="s">
        <v>56</v>
      </c>
      <c r="E99" s="13">
        <v>3</v>
      </c>
      <c r="F99" s="13" t="s">
        <v>83</v>
      </c>
      <c r="K99" s="13">
        <v>750</v>
      </c>
      <c r="L99" s="13" t="s">
        <v>88</v>
      </c>
      <c r="N99" s="32">
        <v>45</v>
      </c>
      <c r="O99" s="13">
        <v>3.35</v>
      </c>
      <c r="P99" s="13">
        <v>18.37</v>
      </c>
      <c r="Q99" s="13">
        <v>1.33</v>
      </c>
      <c r="R99" s="13">
        <v>16.98</v>
      </c>
      <c r="S99" s="13">
        <v>2.02</v>
      </c>
      <c r="T99" s="13">
        <v>1.39</v>
      </c>
      <c r="Z99" s="12"/>
      <c r="AV99" s="16"/>
    </row>
    <row r="100" spans="1:48" s="13" customFormat="1" ht="15" thickTop="1" thickBot="1">
      <c r="A100" s="45"/>
      <c r="B100" s="45"/>
      <c r="C100" s="45"/>
      <c r="D100" s="13" t="s">
        <v>58</v>
      </c>
      <c r="E100" s="13">
        <v>3</v>
      </c>
      <c r="F100" s="13" t="s">
        <v>83</v>
      </c>
      <c r="K100" s="13">
        <v>750</v>
      </c>
      <c r="L100" s="13" t="s">
        <v>60</v>
      </c>
      <c r="N100" s="32">
        <v>46</v>
      </c>
      <c r="O100" s="28">
        <v>2.52633990125842</v>
      </c>
      <c r="P100" s="28">
        <v>18.308210040354201</v>
      </c>
      <c r="Q100" s="28">
        <v>0.84282683792392898</v>
      </c>
      <c r="R100" s="28">
        <v>17.348444382451301</v>
      </c>
      <c r="S100" s="28">
        <f>O100-Q100</f>
        <v>1.683513063334491</v>
      </c>
      <c r="T100" s="28">
        <f>P100-R100</f>
        <v>0.95976565790289925</v>
      </c>
      <c r="Z100" s="12"/>
      <c r="AV100" s="16"/>
    </row>
    <row r="101" spans="1:48" s="13" customFormat="1" ht="15" thickTop="1" thickBot="1">
      <c r="A101" s="45"/>
      <c r="B101" s="45"/>
      <c r="C101" s="45"/>
      <c r="D101" s="13" t="s">
        <v>107</v>
      </c>
      <c r="E101" s="13">
        <v>3</v>
      </c>
      <c r="G101" s="13">
        <v>15</v>
      </c>
      <c r="I101" s="13">
        <v>5</v>
      </c>
      <c r="K101" s="13">
        <v>750</v>
      </c>
      <c r="N101" s="13">
        <v>19</v>
      </c>
      <c r="W101" s="13" t="s">
        <v>110</v>
      </c>
      <c r="X101" s="29">
        <v>0.17</v>
      </c>
      <c r="Y101" s="13">
        <v>5</v>
      </c>
      <c r="Z101" s="12"/>
      <c r="AV101" s="16"/>
    </row>
    <row r="102" spans="1:48" s="13" customFormat="1" ht="15" thickTop="1" thickBot="1">
      <c r="A102" s="45"/>
      <c r="B102" s="45"/>
      <c r="C102" s="45"/>
      <c r="D102" s="13" t="s">
        <v>107</v>
      </c>
      <c r="E102" s="13">
        <v>9</v>
      </c>
      <c r="G102" s="13">
        <v>15</v>
      </c>
      <c r="I102" s="13">
        <v>5</v>
      </c>
      <c r="K102" s="13">
        <v>750</v>
      </c>
      <c r="N102" s="13">
        <v>12</v>
      </c>
      <c r="W102" s="13" t="s">
        <v>110</v>
      </c>
      <c r="X102" s="29">
        <v>0.04</v>
      </c>
      <c r="Y102" s="13">
        <v>5</v>
      </c>
      <c r="Z102" s="12"/>
      <c r="AV102" s="16"/>
    </row>
    <row r="103" spans="1:48" s="13" customFormat="1" ht="15" thickTop="1" thickBot="1">
      <c r="A103" s="45"/>
      <c r="B103" s="45"/>
      <c r="C103" s="45"/>
      <c r="D103" s="13" t="s">
        <v>111</v>
      </c>
      <c r="E103" s="13">
        <v>3</v>
      </c>
      <c r="F103" s="13" t="s">
        <v>83</v>
      </c>
      <c r="K103" s="13">
        <v>750</v>
      </c>
      <c r="L103" s="13" t="s">
        <v>60</v>
      </c>
      <c r="N103" s="32">
        <v>46</v>
      </c>
      <c r="O103" s="13">
        <v>3.7</v>
      </c>
      <c r="P103" s="13">
        <v>18.670000000000002</v>
      </c>
      <c r="Q103" s="13">
        <v>0.67</v>
      </c>
      <c r="R103" s="13">
        <v>16.84</v>
      </c>
      <c r="S103" s="13">
        <v>3</v>
      </c>
      <c r="T103" s="13">
        <v>1.83</v>
      </c>
      <c r="Z103" s="12"/>
      <c r="AV103" s="16"/>
    </row>
    <row r="104" spans="1:48" s="13" customFormat="1" ht="15" thickTop="1" thickBot="1">
      <c r="A104" s="45"/>
      <c r="B104" s="45"/>
      <c r="C104" s="45"/>
      <c r="D104" s="13" t="s">
        <v>114</v>
      </c>
      <c r="E104" s="13">
        <v>3</v>
      </c>
      <c r="F104" s="13" t="s">
        <v>83</v>
      </c>
      <c r="K104" s="13">
        <v>750</v>
      </c>
      <c r="L104" s="13" t="s">
        <v>60</v>
      </c>
      <c r="N104" s="13">
        <v>46</v>
      </c>
      <c r="O104" s="13">
        <v>-3.58</v>
      </c>
      <c r="P104" s="13">
        <v>11.89</v>
      </c>
      <c r="Q104" s="13">
        <v>-3.7</v>
      </c>
      <c r="R104" s="13">
        <v>11.85</v>
      </c>
      <c r="S104" s="13">
        <v>0.12</v>
      </c>
      <c r="T104" s="13">
        <v>0.04</v>
      </c>
      <c r="Z104" s="12"/>
      <c r="AV104" s="16"/>
    </row>
    <row r="105" spans="1:48" s="13" customFormat="1" ht="15" thickTop="1" thickBot="1">
      <c r="A105" s="45"/>
      <c r="B105" s="45"/>
      <c r="C105" s="45"/>
      <c r="D105" s="13" t="s">
        <v>119</v>
      </c>
      <c r="E105" s="13">
        <v>3</v>
      </c>
      <c r="F105" s="13" t="s">
        <v>83</v>
      </c>
      <c r="K105" s="13">
        <v>750</v>
      </c>
      <c r="L105" s="13" t="s">
        <v>60</v>
      </c>
      <c r="N105" s="32">
        <v>48</v>
      </c>
      <c r="O105" s="13">
        <v>1.8</v>
      </c>
      <c r="P105" s="13">
        <v>17.62</v>
      </c>
      <c r="Q105" s="13">
        <v>1</v>
      </c>
      <c r="R105" s="13">
        <v>16.73</v>
      </c>
      <c r="S105" s="15">
        <v>1.09E-2</v>
      </c>
      <c r="T105" s="15">
        <v>6.7000000000000002E-3</v>
      </c>
      <c r="Z105" s="12"/>
      <c r="AV105" s="16"/>
    </row>
    <row r="106" spans="1:48" s="13" customFormat="1" ht="15" thickTop="1" thickBot="1">
      <c r="A106" s="45"/>
      <c r="B106" s="45"/>
      <c r="C106" s="45"/>
      <c r="D106" s="13" t="s">
        <v>126</v>
      </c>
      <c r="E106" s="13">
        <v>3</v>
      </c>
      <c r="F106" s="13" t="s">
        <v>83</v>
      </c>
      <c r="K106" s="13">
        <v>750</v>
      </c>
      <c r="L106" s="13" t="s">
        <v>60</v>
      </c>
      <c r="N106" s="32">
        <v>46</v>
      </c>
      <c r="O106" s="13">
        <v>-1.57</v>
      </c>
      <c r="P106" s="13">
        <v>17.100000000000001</v>
      </c>
      <c r="Q106" s="13">
        <v>-4.8</v>
      </c>
      <c r="R106" s="13">
        <v>14.24</v>
      </c>
      <c r="S106" s="13">
        <v>3.23</v>
      </c>
      <c r="T106" s="13">
        <v>2.86</v>
      </c>
      <c r="Z106" s="12"/>
      <c r="AV106" s="16"/>
    </row>
    <row r="107" spans="1:48" s="13" customFormat="1" ht="15" thickTop="1" thickBot="1">
      <c r="A107" s="45"/>
      <c r="B107" s="45"/>
      <c r="C107" s="45"/>
      <c r="N107" s="13" t="s">
        <v>122</v>
      </c>
      <c r="Q107" s="35">
        <f>AVERAGE(Q95,Q97,Q98,Q99,Q100,Q103,Q105,Q106)</f>
        <v>-0.19589664525950884</v>
      </c>
      <c r="R107" s="35">
        <f>AVERAGE(R95,R97,R98,R99,R100,R103,R105,R106)</f>
        <v>16.234805547806413</v>
      </c>
      <c r="Z107" s="12"/>
      <c r="AV107" s="16"/>
    </row>
    <row r="108" spans="1:48" s="13" customFormat="1" ht="15" thickTop="1" thickBot="1">
      <c r="A108" s="45"/>
      <c r="B108" s="45"/>
      <c r="C108" s="45"/>
      <c r="N108" s="13" t="s">
        <v>123</v>
      </c>
      <c r="Q108" s="32">
        <f>_xlfn.STDEV.S(Q95,Q97,Q98,Q99,Q100,Q103,Q105,Q106)</f>
        <v>2.2331161160307365</v>
      </c>
      <c r="R108" s="32">
        <f>_xlfn.STDEV.S(R95,R97,R98,R99,R100,R103,R105,R106)</f>
        <v>1.1097189535012335</v>
      </c>
      <c r="Z108" s="12"/>
      <c r="AV108" s="16"/>
    </row>
    <row r="109" spans="1:48" s="13" customFormat="1" ht="15" thickTop="1" thickBot="1">
      <c r="A109" s="45"/>
      <c r="B109" s="45"/>
      <c r="C109" s="45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7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9"/>
    </row>
    <row r="110" spans="1:48" s="13" customFormat="1" ht="15.75" customHeight="1" thickTop="1">
      <c r="A110" s="54">
        <v>7</v>
      </c>
      <c r="B110" s="59" t="s">
        <v>68</v>
      </c>
      <c r="C110" s="54" t="s">
        <v>89</v>
      </c>
      <c r="D110" s="26" t="s">
        <v>47</v>
      </c>
      <c r="E110" s="20">
        <v>3</v>
      </c>
      <c r="F110" s="20" t="s">
        <v>75</v>
      </c>
      <c r="G110" s="20"/>
      <c r="H110" s="20"/>
      <c r="I110" s="20"/>
      <c r="J110" s="20"/>
      <c r="K110" s="20">
        <v>750</v>
      </c>
      <c r="L110" s="20" t="s">
        <v>76</v>
      </c>
      <c r="M110" s="20"/>
      <c r="N110" s="34" t="s">
        <v>77</v>
      </c>
      <c r="O110" s="20">
        <v>6.03</v>
      </c>
      <c r="P110" s="20">
        <v>17.5</v>
      </c>
      <c r="Q110" s="20">
        <v>2.96</v>
      </c>
      <c r="R110" s="20">
        <v>16.72</v>
      </c>
      <c r="S110" s="20">
        <f>O110-Q110</f>
        <v>3.0700000000000003</v>
      </c>
      <c r="T110" s="20">
        <f>P110-R110</f>
        <v>0.78000000000000114</v>
      </c>
      <c r="U110" s="20"/>
      <c r="V110" s="20"/>
      <c r="W110" s="20" t="s">
        <v>90</v>
      </c>
      <c r="X110" s="20" t="s">
        <v>90</v>
      </c>
      <c r="Y110" s="20">
        <v>2.5</v>
      </c>
      <c r="Z110" s="26" t="s">
        <v>47</v>
      </c>
      <c r="AA110" s="20">
        <v>50</v>
      </c>
      <c r="AB110" s="20">
        <v>3</v>
      </c>
      <c r="AC110" s="20" t="s">
        <v>75</v>
      </c>
      <c r="AD110" s="20"/>
      <c r="AE110" s="20"/>
      <c r="AF110" s="20"/>
      <c r="AG110" s="20"/>
      <c r="AH110" s="20">
        <v>750</v>
      </c>
      <c r="AI110" s="20" t="s">
        <v>76</v>
      </c>
      <c r="AJ110" s="20"/>
      <c r="AK110" s="20" t="s">
        <v>77</v>
      </c>
      <c r="AL110" s="20">
        <v>5.77</v>
      </c>
      <c r="AM110" s="20">
        <v>17.260000000000002</v>
      </c>
      <c r="AN110" s="20">
        <v>2.9</v>
      </c>
      <c r="AO110" s="20">
        <v>16.48</v>
      </c>
      <c r="AP110" s="20">
        <f>AL110-AN110</f>
        <v>2.8699999999999997</v>
      </c>
      <c r="AQ110" s="20">
        <f>AM110-AO110</f>
        <v>0.78000000000000114</v>
      </c>
      <c r="AR110" s="20"/>
      <c r="AS110" s="20"/>
      <c r="AT110" s="20" t="s">
        <v>90</v>
      </c>
      <c r="AU110" s="20" t="s">
        <v>90</v>
      </c>
      <c r="AV110" s="27">
        <v>2.5</v>
      </c>
    </row>
    <row r="111" spans="1:48" s="13" customFormat="1" ht="15.75" customHeight="1">
      <c r="A111" s="55"/>
      <c r="B111" s="60"/>
      <c r="C111" s="55"/>
      <c r="D111" s="12" t="s">
        <v>50</v>
      </c>
      <c r="E111" s="13">
        <v>3</v>
      </c>
      <c r="F111" s="13" t="s">
        <v>75</v>
      </c>
      <c r="K111" s="13">
        <v>750</v>
      </c>
      <c r="N111" s="32">
        <v>46</v>
      </c>
      <c r="O111" s="13">
        <v>1.1000000000000001</v>
      </c>
      <c r="P111" s="13">
        <v>15.9</v>
      </c>
      <c r="Q111" s="13">
        <v>0.1</v>
      </c>
      <c r="R111" s="13">
        <v>15.5</v>
      </c>
      <c r="U111" s="13">
        <v>1.07</v>
      </c>
      <c r="Z111" s="12"/>
      <c r="AV111" s="16"/>
    </row>
    <row r="112" spans="1:48" s="13" customFormat="1" ht="15.75" customHeight="1">
      <c r="A112" s="55"/>
      <c r="B112" s="60"/>
      <c r="C112" s="55"/>
      <c r="D112" s="12" t="s">
        <v>50</v>
      </c>
      <c r="E112" s="13">
        <v>3</v>
      </c>
      <c r="F112" s="13" t="s">
        <v>75</v>
      </c>
      <c r="K112" s="13">
        <v>750</v>
      </c>
      <c r="N112" s="13">
        <v>37</v>
      </c>
      <c r="O112" s="13">
        <v>1.1000000000000001</v>
      </c>
      <c r="P112" s="13">
        <v>15.9</v>
      </c>
      <c r="Q112" s="13">
        <v>-2.2999999999999998</v>
      </c>
      <c r="R112" s="13">
        <v>14.9</v>
      </c>
      <c r="V112" s="13">
        <v>1.02</v>
      </c>
      <c r="Z112" s="12"/>
      <c r="AV112" s="16"/>
    </row>
    <row r="113" spans="1:48" s="13" customFormat="1">
      <c r="A113" s="55"/>
      <c r="B113" s="60"/>
      <c r="C113" s="55"/>
      <c r="D113" s="12" t="s">
        <v>52</v>
      </c>
      <c r="E113" s="13">
        <v>3</v>
      </c>
      <c r="F113" s="13" t="s">
        <v>75</v>
      </c>
      <c r="G113" s="23"/>
      <c r="H113" s="23"/>
      <c r="I113" s="23"/>
      <c r="J113" s="23"/>
      <c r="K113" s="13">
        <v>750</v>
      </c>
      <c r="L113" s="13" t="s">
        <v>79</v>
      </c>
      <c r="M113" s="23"/>
      <c r="N113" s="32" t="s">
        <v>80</v>
      </c>
      <c r="O113" s="13">
        <v>8.77</v>
      </c>
      <c r="P113" s="13">
        <v>19.11</v>
      </c>
      <c r="Q113" s="13">
        <v>7.96</v>
      </c>
      <c r="R113" s="13">
        <v>18.88</v>
      </c>
      <c r="S113" s="13">
        <v>0.81</v>
      </c>
      <c r="T113" s="13">
        <v>0.23</v>
      </c>
      <c r="U113" s="23"/>
      <c r="V113" s="23"/>
      <c r="Z113" s="12"/>
      <c r="AV113" s="16"/>
    </row>
    <row r="114" spans="1:48" s="13" customFormat="1" ht="15.75" customHeight="1">
      <c r="A114" s="55"/>
      <c r="B114" s="60"/>
      <c r="C114" s="55"/>
      <c r="D114" s="12" t="s">
        <v>54</v>
      </c>
      <c r="E114" s="13">
        <v>3</v>
      </c>
      <c r="F114" s="13" t="s">
        <v>75</v>
      </c>
      <c r="K114" s="13">
        <v>750</v>
      </c>
      <c r="L114" s="13">
        <v>62</v>
      </c>
      <c r="N114" s="13">
        <v>35</v>
      </c>
      <c r="O114" s="13">
        <v>3.43</v>
      </c>
      <c r="P114" s="13">
        <v>17.22</v>
      </c>
      <c r="Q114" s="13">
        <v>-1.94</v>
      </c>
      <c r="R114" s="13">
        <v>16.34</v>
      </c>
      <c r="S114" s="13">
        <v>5.36</v>
      </c>
      <c r="T114" s="13">
        <v>0.88</v>
      </c>
      <c r="Z114" s="12"/>
      <c r="AV114" s="16"/>
    </row>
    <row r="115" spans="1:48" s="13" customFormat="1" ht="15.75" customHeight="1">
      <c r="A115" s="55"/>
      <c r="B115" s="60"/>
      <c r="C115" s="55"/>
      <c r="D115" s="12" t="s">
        <v>54</v>
      </c>
      <c r="E115" s="13">
        <v>3</v>
      </c>
      <c r="F115" s="13" t="s">
        <v>75</v>
      </c>
      <c r="K115" s="13">
        <v>750</v>
      </c>
      <c r="L115" s="13">
        <v>62</v>
      </c>
      <c r="N115" s="13">
        <v>40</v>
      </c>
      <c r="O115" s="13">
        <v>3.43</v>
      </c>
      <c r="P115" s="13">
        <v>17.22</v>
      </c>
      <c r="Q115" s="13">
        <v>0.11</v>
      </c>
      <c r="R115" s="13">
        <v>16.72</v>
      </c>
      <c r="S115" s="13">
        <v>3.32</v>
      </c>
      <c r="T115" s="13">
        <v>0.5</v>
      </c>
      <c r="Z115" s="12"/>
      <c r="AV115" s="16"/>
    </row>
    <row r="116" spans="1:48" s="13" customFormat="1" ht="15.75" customHeight="1">
      <c r="A116" s="55"/>
      <c r="B116" s="60"/>
      <c r="C116" s="55"/>
      <c r="D116" s="12" t="s">
        <v>54</v>
      </c>
      <c r="E116" s="13">
        <v>3</v>
      </c>
      <c r="F116" s="13" t="s">
        <v>75</v>
      </c>
      <c r="K116" s="13">
        <v>750</v>
      </c>
      <c r="L116" s="13">
        <v>62</v>
      </c>
      <c r="N116" s="32">
        <v>50</v>
      </c>
      <c r="O116" s="13">
        <v>3.43</v>
      </c>
      <c r="P116" s="13">
        <v>17.22</v>
      </c>
      <c r="Q116" s="13">
        <v>2.56</v>
      </c>
      <c r="R116" s="13">
        <v>17.100000000000001</v>
      </c>
      <c r="S116" s="13">
        <v>0.87</v>
      </c>
      <c r="T116" s="13">
        <v>0.12</v>
      </c>
      <c r="Z116" s="12"/>
      <c r="AV116" s="16"/>
    </row>
    <row r="117" spans="1:48" s="13" customFormat="1" ht="15.75" customHeight="1">
      <c r="A117" s="55"/>
      <c r="B117" s="60"/>
      <c r="C117" s="55"/>
      <c r="D117" s="12" t="s">
        <v>56</v>
      </c>
      <c r="E117" s="13">
        <v>3</v>
      </c>
      <c r="F117" s="13" t="s">
        <v>75</v>
      </c>
      <c r="K117" s="13">
        <v>750</v>
      </c>
      <c r="L117" s="13">
        <v>62</v>
      </c>
      <c r="N117" s="32">
        <v>40</v>
      </c>
      <c r="O117" s="13">
        <v>4.3899999999999997</v>
      </c>
      <c r="P117" s="13">
        <v>18.18</v>
      </c>
      <c r="Q117" s="36">
        <f>4.39-3.26</f>
        <v>1.1299999999999999</v>
      </c>
      <c r="R117" s="13">
        <v>16.989999999999998</v>
      </c>
      <c r="S117" s="13">
        <v>3.26</v>
      </c>
      <c r="T117" s="13">
        <v>1.19</v>
      </c>
      <c r="Z117" s="12"/>
      <c r="AV117" s="16"/>
    </row>
    <row r="118" spans="1:48" s="13" customFormat="1" ht="15.75" customHeight="1">
      <c r="A118" s="55"/>
      <c r="B118" s="60"/>
      <c r="C118" s="55"/>
      <c r="D118" s="12" t="s">
        <v>58</v>
      </c>
      <c r="E118" s="13">
        <v>3</v>
      </c>
      <c r="F118" s="13" t="s">
        <v>75</v>
      </c>
      <c r="K118" s="13">
        <v>750</v>
      </c>
      <c r="L118" s="13">
        <v>62</v>
      </c>
      <c r="N118" s="13">
        <v>33</v>
      </c>
      <c r="O118" s="28">
        <v>6.1713417997255497</v>
      </c>
      <c r="P118" s="28">
        <v>18.865898952328699</v>
      </c>
      <c r="Q118" s="28">
        <v>-2.4109119792508298</v>
      </c>
      <c r="R118" s="28">
        <v>16.6265858816462</v>
      </c>
      <c r="S118" s="28">
        <f t="shared" ref="S118:T120" si="1">O118-Q118</f>
        <v>8.58225377897638</v>
      </c>
      <c r="T118" s="28">
        <f t="shared" si="1"/>
        <v>2.2393130706824991</v>
      </c>
      <c r="Z118" s="12"/>
      <c r="AV118" s="16"/>
    </row>
    <row r="119" spans="1:48" s="13" customFormat="1" ht="15.75" customHeight="1">
      <c r="A119" s="55"/>
      <c r="B119" s="60"/>
      <c r="C119" s="55"/>
      <c r="D119" s="12" t="s">
        <v>58</v>
      </c>
      <c r="E119" s="13">
        <v>3</v>
      </c>
      <c r="F119" s="13" t="s">
        <v>75</v>
      </c>
      <c r="K119" s="13">
        <v>750</v>
      </c>
      <c r="L119" s="13">
        <v>62</v>
      </c>
      <c r="N119" s="13">
        <v>38</v>
      </c>
      <c r="O119" s="28">
        <v>6.1713417997255497</v>
      </c>
      <c r="P119" s="28">
        <v>18.865898952328699</v>
      </c>
      <c r="Q119" s="28">
        <v>0.95130483778500396</v>
      </c>
      <c r="R119" s="28">
        <v>17.532079894845801</v>
      </c>
      <c r="S119" s="28">
        <f t="shared" si="1"/>
        <v>5.2200369619405453</v>
      </c>
      <c r="T119" s="28">
        <f t="shared" si="1"/>
        <v>1.3338190574828985</v>
      </c>
      <c r="Z119" s="12"/>
      <c r="AV119" s="16"/>
    </row>
    <row r="120" spans="1:48" s="13" customFormat="1" ht="15.75" customHeight="1">
      <c r="A120" s="55"/>
      <c r="B120" s="60"/>
      <c r="C120" s="55"/>
      <c r="D120" s="12" t="s">
        <v>58</v>
      </c>
      <c r="E120" s="13">
        <v>3</v>
      </c>
      <c r="F120" s="13" t="s">
        <v>75</v>
      </c>
      <c r="K120" s="13">
        <v>750</v>
      </c>
      <c r="L120" s="13">
        <v>62</v>
      </c>
      <c r="N120" s="32">
        <v>43</v>
      </c>
      <c r="O120" s="28">
        <v>6.1713417997255497</v>
      </c>
      <c r="P120" s="28">
        <v>18.865898952328699</v>
      </c>
      <c r="Q120" s="28">
        <v>3.0861167243207199</v>
      </c>
      <c r="R120" s="28">
        <v>18.055676402939302</v>
      </c>
      <c r="S120" s="28">
        <f t="shared" si="1"/>
        <v>3.0852250754048298</v>
      </c>
      <c r="T120" s="28">
        <f t="shared" si="1"/>
        <v>0.81022254938939753</v>
      </c>
      <c r="Z120" s="12"/>
      <c r="AV120" s="16"/>
    </row>
    <row r="121" spans="1:48" s="13" customFormat="1" ht="15.75" customHeight="1">
      <c r="A121" s="55"/>
      <c r="B121" s="60"/>
      <c r="C121" s="55"/>
      <c r="D121" s="12" t="s">
        <v>107</v>
      </c>
      <c r="E121" s="13">
        <v>3</v>
      </c>
      <c r="F121" s="13" t="s">
        <v>75</v>
      </c>
      <c r="K121" s="13">
        <v>750</v>
      </c>
      <c r="N121" s="13">
        <v>10</v>
      </c>
      <c r="W121" s="13" t="s">
        <v>110</v>
      </c>
      <c r="X121" s="29">
        <v>0.17</v>
      </c>
      <c r="Y121" s="13">
        <v>5</v>
      </c>
      <c r="Z121" s="12"/>
      <c r="AV121" s="16"/>
    </row>
    <row r="122" spans="1:48" s="13" customFormat="1" ht="15.75" customHeight="1">
      <c r="A122" s="55"/>
      <c r="B122" s="60"/>
      <c r="C122" s="55"/>
      <c r="D122" s="12" t="s">
        <v>107</v>
      </c>
      <c r="E122" s="13">
        <v>9</v>
      </c>
      <c r="F122" s="13" t="s">
        <v>75</v>
      </c>
      <c r="K122" s="13">
        <v>750</v>
      </c>
      <c r="N122" s="13">
        <v>4</v>
      </c>
      <c r="W122" s="13" t="s">
        <v>110</v>
      </c>
      <c r="X122" s="29">
        <v>0.04</v>
      </c>
      <c r="Y122" s="13">
        <v>5</v>
      </c>
      <c r="Z122" s="12"/>
      <c r="AV122" s="16"/>
    </row>
    <row r="123" spans="1:48" s="13" customFormat="1" ht="15.75" customHeight="1">
      <c r="A123" s="55"/>
      <c r="B123" s="60"/>
      <c r="C123" s="55"/>
      <c r="D123" s="12" t="s">
        <v>111</v>
      </c>
      <c r="E123" s="13">
        <v>3</v>
      </c>
      <c r="F123" s="13" t="s">
        <v>75</v>
      </c>
      <c r="K123" s="13">
        <v>750</v>
      </c>
      <c r="L123" s="13">
        <v>62</v>
      </c>
      <c r="N123" s="32">
        <v>33</v>
      </c>
      <c r="O123" s="13">
        <v>5.05</v>
      </c>
      <c r="P123" s="13">
        <v>18.18</v>
      </c>
      <c r="Q123" s="13">
        <v>-1.1499999999999999</v>
      </c>
      <c r="R123" s="13">
        <v>16.5</v>
      </c>
      <c r="S123" s="13">
        <v>6.2</v>
      </c>
      <c r="T123" s="13">
        <v>1.68</v>
      </c>
      <c r="Z123" s="12"/>
      <c r="AV123" s="16"/>
    </row>
    <row r="124" spans="1:48" s="13" customFormat="1" ht="15.75" customHeight="1">
      <c r="A124" s="55"/>
      <c r="B124" s="60"/>
      <c r="C124" s="55"/>
      <c r="D124" s="12" t="s">
        <v>114</v>
      </c>
      <c r="E124" s="13">
        <v>3</v>
      </c>
      <c r="F124" s="13" t="s">
        <v>75</v>
      </c>
      <c r="K124" s="13">
        <v>750</v>
      </c>
      <c r="L124" s="13">
        <v>62</v>
      </c>
      <c r="N124" s="13">
        <v>33</v>
      </c>
      <c r="O124" s="13">
        <v>-3.1</v>
      </c>
      <c r="P124" s="13">
        <v>11.38</v>
      </c>
      <c r="Q124" s="13">
        <v>-3.1</v>
      </c>
      <c r="R124" s="13">
        <v>11.38</v>
      </c>
      <c r="Z124" s="12"/>
      <c r="AV124" s="16"/>
    </row>
    <row r="125" spans="1:48" s="13" customFormat="1" ht="15.75" customHeight="1">
      <c r="A125" s="55"/>
      <c r="B125" s="60"/>
      <c r="C125" s="55"/>
      <c r="D125" s="12" t="s">
        <v>119</v>
      </c>
      <c r="E125" s="40">
        <v>3</v>
      </c>
      <c r="F125" s="40" t="s">
        <v>75</v>
      </c>
      <c r="G125" s="40"/>
      <c r="H125" s="40"/>
      <c r="I125" s="40"/>
      <c r="J125" s="40"/>
      <c r="K125" s="13">
        <v>750</v>
      </c>
      <c r="L125" s="40">
        <v>62.4</v>
      </c>
      <c r="M125" s="40"/>
      <c r="N125" s="41">
        <v>45</v>
      </c>
      <c r="O125" s="13">
        <v>7.05</v>
      </c>
      <c r="P125" s="13">
        <v>19.55</v>
      </c>
      <c r="Q125" s="40">
        <v>2</v>
      </c>
      <c r="R125" s="40">
        <v>17.559999999999999</v>
      </c>
      <c r="S125" s="40">
        <v>1</v>
      </c>
      <c r="T125" s="40">
        <v>0.56000000000000005</v>
      </c>
      <c r="U125" s="40"/>
      <c r="V125" s="40"/>
      <c r="W125" s="40"/>
      <c r="X125" s="40"/>
      <c r="Y125" s="40"/>
      <c r="Z125" s="12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16"/>
    </row>
    <row r="126" spans="1:48" s="13" customFormat="1" ht="18" customHeight="1" thickBot="1">
      <c r="A126" s="47"/>
      <c r="B126" s="61"/>
      <c r="C126" s="47"/>
      <c r="D126" s="17" t="s">
        <v>126</v>
      </c>
      <c r="E126" s="18">
        <v>3</v>
      </c>
      <c r="F126" s="18" t="s">
        <v>75</v>
      </c>
      <c r="G126" s="18"/>
      <c r="H126" s="18"/>
      <c r="I126" s="18"/>
      <c r="J126" s="18"/>
      <c r="K126" s="18">
        <v>750</v>
      </c>
      <c r="L126" s="18">
        <v>62</v>
      </c>
      <c r="M126" s="18"/>
      <c r="N126" s="33">
        <v>35</v>
      </c>
      <c r="O126" s="18">
        <v>-3.5</v>
      </c>
      <c r="P126" s="18">
        <v>17.55</v>
      </c>
      <c r="Q126" s="18">
        <v>-5.62</v>
      </c>
      <c r="R126" s="18">
        <v>13.79</v>
      </c>
      <c r="S126" s="18">
        <v>2.12</v>
      </c>
      <c r="T126" s="18">
        <v>3.76</v>
      </c>
      <c r="U126" s="18"/>
      <c r="V126" s="18"/>
      <c r="W126" s="18"/>
      <c r="X126" s="18"/>
      <c r="Y126" s="18"/>
      <c r="Z126" s="17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9"/>
    </row>
    <row r="127" spans="1:48" ht="14.4" thickTop="1">
      <c r="N127" s="38" t="s">
        <v>122</v>
      </c>
      <c r="Q127" s="37">
        <f>AVERAGE(Q110,Q111,Q113,Q116,Q117,Q120,Q123,Q125,Q126)</f>
        <v>1.4473463027023026</v>
      </c>
      <c r="R127" s="37">
        <f>AVERAGE(R110,R111,R113,R116,R117,R120,R123,R125,R126)</f>
        <v>16.788408489215474</v>
      </c>
    </row>
    <row r="128" spans="1:48">
      <c r="N128" s="38" t="s">
        <v>123</v>
      </c>
      <c r="Q128" s="38">
        <f>_xlfn.STDEV.S(Q110,Q111,Q113,Q116,Q117,Q120,Q123,Q125,Q126)</f>
        <v>3.6664256189887761</v>
      </c>
      <c r="R128" s="38">
        <f>_xlfn.STDEV.S(R110,R111,R113,R116,R117,R120,R123,R1245,R125,R126)</f>
        <v>1.4769950051031897</v>
      </c>
    </row>
  </sheetData>
  <mergeCells count="54">
    <mergeCell ref="AT2:AV2"/>
    <mergeCell ref="K2:K3"/>
    <mergeCell ref="D1:Y1"/>
    <mergeCell ref="Z1:AV1"/>
    <mergeCell ref="G2:J2"/>
    <mergeCell ref="L2:M2"/>
    <mergeCell ref="O2:P2"/>
    <mergeCell ref="Q2:R2"/>
    <mergeCell ref="S2:T2"/>
    <mergeCell ref="U2:V2"/>
    <mergeCell ref="W2:Y2"/>
    <mergeCell ref="AD2:AG2"/>
    <mergeCell ref="AI2:AJ2"/>
    <mergeCell ref="AL2:AM2"/>
    <mergeCell ref="AN2:AO2"/>
    <mergeCell ref="AP2:AQ2"/>
    <mergeCell ref="AR2:AS2"/>
    <mergeCell ref="A110:A126"/>
    <mergeCell ref="B110:B126"/>
    <mergeCell ref="O12:T12"/>
    <mergeCell ref="O48:T48"/>
    <mergeCell ref="O84:T84"/>
    <mergeCell ref="A5:A19"/>
    <mergeCell ref="A20:A35"/>
    <mergeCell ref="A36:A53"/>
    <mergeCell ref="A54:A70"/>
    <mergeCell ref="A71:A92"/>
    <mergeCell ref="C5:C19"/>
    <mergeCell ref="C20:C35"/>
    <mergeCell ref="C36:C53"/>
    <mergeCell ref="C54:C70"/>
    <mergeCell ref="C71:C92"/>
    <mergeCell ref="A94:A109"/>
    <mergeCell ref="B1:B4"/>
    <mergeCell ref="B5:B19"/>
    <mergeCell ref="B20:B35"/>
    <mergeCell ref="B36:B53"/>
    <mergeCell ref="B54:B70"/>
    <mergeCell ref="B71:B92"/>
    <mergeCell ref="B94:B109"/>
    <mergeCell ref="A1:A4"/>
    <mergeCell ref="C94:C109"/>
    <mergeCell ref="D2:D3"/>
    <mergeCell ref="E2:E3"/>
    <mergeCell ref="F2:F3"/>
    <mergeCell ref="C110:C126"/>
    <mergeCell ref="C1:C4"/>
    <mergeCell ref="AH2:AH3"/>
    <mergeCell ref="AK2:AK3"/>
    <mergeCell ref="N2:N3"/>
    <mergeCell ref="Z2:Z3"/>
    <mergeCell ref="AA2:AA3"/>
    <mergeCell ref="AB2:AB3"/>
    <mergeCell ref="AC2:AC3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73"/>
  <sheetViews>
    <sheetView zoomScale="70" zoomScaleNormal="70" workbookViewId="0">
      <pane xSplit="3852" ySplit="2460" topLeftCell="A16" activePane="bottomRight"/>
      <selection pane="topRight" activeCell="E1" sqref="E1"/>
      <selection pane="bottomLeft" activeCell="A5" sqref="A5"/>
      <selection pane="bottomRight" activeCell="T16" sqref="T16"/>
    </sheetView>
  </sheetViews>
  <sheetFormatPr defaultColWidth="9" defaultRowHeight="13.8"/>
  <cols>
    <col min="1" max="1" width="9" style="5"/>
    <col min="2" max="2" width="12.3984375" style="5" customWidth="1"/>
    <col min="3" max="3" width="11.59765625" style="5" customWidth="1"/>
    <col min="4" max="4" width="9" style="5"/>
    <col min="5" max="5" width="15.8984375" style="5" customWidth="1"/>
    <col min="6" max="7" width="31.59765625" style="5" customWidth="1"/>
    <col min="8" max="8" width="24" style="5" customWidth="1"/>
    <col min="9" max="9" width="13.59765625" style="5" customWidth="1"/>
    <col min="10" max="10" width="11" style="5" customWidth="1"/>
    <col min="11" max="11" width="9" style="5"/>
    <col min="12" max="12" width="21.59765625" style="5" customWidth="1"/>
    <col min="13" max="13" width="24.09765625" style="5" customWidth="1"/>
    <col min="14" max="14" width="21.59765625" style="5" customWidth="1"/>
    <col min="15" max="15" width="18.09765625" style="5" customWidth="1"/>
    <col min="16" max="16" width="21.3984375" style="5" customWidth="1"/>
    <col min="17" max="19" width="20.09765625" style="5" customWidth="1"/>
    <col min="20" max="20" width="18.09765625" style="5" customWidth="1"/>
    <col min="21" max="22" width="17.09765625" style="5" customWidth="1"/>
    <col min="23" max="24" width="20.09765625" style="5" customWidth="1"/>
    <col min="25" max="25" width="23.09765625" style="5" customWidth="1"/>
    <col min="26" max="26" width="28.59765625" style="5" customWidth="1"/>
    <col min="27" max="27" width="9" style="5"/>
    <col min="28" max="28" width="19.09765625" style="5" customWidth="1"/>
    <col min="29" max="29" width="18.59765625" style="5" customWidth="1"/>
    <col min="30" max="30" width="26.09765625" style="5" customWidth="1"/>
    <col min="31" max="31" width="33.3984375" style="5" customWidth="1"/>
    <col min="32" max="32" width="19.3984375" style="5" customWidth="1"/>
    <col min="33" max="35" width="9" style="5"/>
    <col min="36" max="37" width="26.3984375" style="5" customWidth="1"/>
    <col min="38" max="38" width="20.09765625" style="5" customWidth="1"/>
    <col min="39" max="39" width="20.59765625" style="5" customWidth="1"/>
    <col min="40" max="43" width="17.59765625" style="5" customWidth="1"/>
    <col min="44" max="44" width="16.59765625" style="5" customWidth="1"/>
    <col min="45" max="46" width="17.3984375" style="5" customWidth="1"/>
    <col min="47" max="48" width="20.59765625" style="5" customWidth="1"/>
    <col min="49" max="49" width="25" style="5" customWidth="1"/>
    <col min="50" max="50" width="26.09765625" style="5" customWidth="1"/>
    <col min="51" max="16384" width="9" style="5"/>
  </cols>
  <sheetData>
    <row r="1" spans="1:50" ht="36" customHeight="1">
      <c r="A1" s="56" t="s">
        <v>4</v>
      </c>
      <c r="B1" s="56" t="s">
        <v>5</v>
      </c>
      <c r="C1" s="56" t="s">
        <v>6</v>
      </c>
      <c r="D1" s="67" t="s">
        <v>7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67" t="s">
        <v>8</v>
      </c>
      <c r="AB1" s="67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</row>
    <row r="2" spans="1:50" ht="45.75" customHeight="1">
      <c r="A2" s="57"/>
      <c r="B2" s="57"/>
      <c r="C2" s="57"/>
      <c r="D2" s="48" t="s">
        <v>9</v>
      </c>
      <c r="E2" s="49" t="s">
        <v>10</v>
      </c>
      <c r="F2" s="48" t="s">
        <v>91</v>
      </c>
      <c r="G2" s="49" t="s">
        <v>11</v>
      </c>
      <c r="H2" s="49" t="s">
        <v>12</v>
      </c>
      <c r="I2" s="49"/>
      <c r="J2" s="49"/>
      <c r="K2" s="49"/>
      <c r="L2" s="42" t="s">
        <v>13</v>
      </c>
      <c r="M2" s="68" t="s">
        <v>92</v>
      </c>
      <c r="N2" s="71"/>
      <c r="O2" s="44" t="s">
        <v>15</v>
      </c>
      <c r="P2" s="44" t="s">
        <v>16</v>
      </c>
      <c r="Q2" s="45"/>
      <c r="R2" s="44" t="s">
        <v>17</v>
      </c>
      <c r="S2" s="45"/>
      <c r="T2" s="44" t="s">
        <v>18</v>
      </c>
      <c r="U2" s="45"/>
      <c r="V2" s="74" t="s">
        <v>19</v>
      </c>
      <c r="W2" s="71"/>
      <c r="X2" s="74" t="s">
        <v>24</v>
      </c>
      <c r="Y2" s="75"/>
      <c r="Z2" s="71"/>
      <c r="AA2" s="48" t="s">
        <v>9</v>
      </c>
      <c r="AB2" s="49" t="s">
        <v>21</v>
      </c>
      <c r="AC2" s="49" t="s">
        <v>10</v>
      </c>
      <c r="AD2" s="48" t="s">
        <v>91</v>
      </c>
      <c r="AE2" s="49" t="s">
        <v>22</v>
      </c>
      <c r="AF2" s="49" t="s">
        <v>12</v>
      </c>
      <c r="AG2" s="49"/>
      <c r="AH2" s="49"/>
      <c r="AI2" s="49"/>
      <c r="AJ2" s="42" t="s">
        <v>13</v>
      </c>
      <c r="AK2" s="68" t="s">
        <v>92</v>
      </c>
      <c r="AL2" s="71"/>
      <c r="AM2" s="44" t="s">
        <v>15</v>
      </c>
      <c r="AN2" s="44" t="s">
        <v>16</v>
      </c>
      <c r="AO2" s="45"/>
      <c r="AP2" s="44" t="s">
        <v>17</v>
      </c>
      <c r="AQ2" s="45"/>
      <c r="AR2" s="44" t="s">
        <v>18</v>
      </c>
      <c r="AS2" s="45"/>
      <c r="AT2" s="74" t="s">
        <v>19</v>
      </c>
      <c r="AU2" s="71"/>
      <c r="AV2" s="74" t="s">
        <v>24</v>
      </c>
      <c r="AW2" s="75"/>
      <c r="AX2" s="71"/>
    </row>
    <row r="3" spans="1:50" ht="27.6">
      <c r="A3" s="57"/>
      <c r="B3" s="57"/>
      <c r="C3" s="57"/>
      <c r="D3" s="48"/>
      <c r="E3" s="48"/>
      <c r="F3" s="48"/>
      <c r="G3" s="48"/>
      <c r="H3" s="6" t="s">
        <v>25</v>
      </c>
      <c r="I3" s="6" t="s">
        <v>26</v>
      </c>
      <c r="J3" s="6" t="s">
        <v>27</v>
      </c>
      <c r="K3" s="4" t="s">
        <v>28</v>
      </c>
      <c r="L3" s="43"/>
      <c r="M3" s="8" t="s">
        <v>29</v>
      </c>
      <c r="N3" s="8" t="s">
        <v>30</v>
      </c>
      <c r="O3" s="45"/>
      <c r="P3" s="10">
        <v>0.05</v>
      </c>
      <c r="Q3" s="10">
        <v>0.5</v>
      </c>
      <c r="R3" s="10">
        <v>0.05</v>
      </c>
      <c r="S3" s="10">
        <v>0.5</v>
      </c>
      <c r="T3" s="10">
        <v>0.05</v>
      </c>
      <c r="U3" s="10">
        <v>0.5</v>
      </c>
      <c r="V3" s="10">
        <v>0.05</v>
      </c>
      <c r="W3" s="10">
        <v>0.5</v>
      </c>
      <c r="X3" s="7" t="s">
        <v>31</v>
      </c>
      <c r="Y3" s="7" t="s">
        <v>32</v>
      </c>
      <c r="Z3" s="8" t="s">
        <v>33</v>
      </c>
      <c r="AA3" s="48"/>
      <c r="AB3" s="48"/>
      <c r="AC3" s="48"/>
      <c r="AD3" s="48"/>
      <c r="AE3" s="48"/>
      <c r="AF3" s="6" t="s">
        <v>25</v>
      </c>
      <c r="AG3" s="6" t="s">
        <v>26</v>
      </c>
      <c r="AH3" s="6" t="s">
        <v>27</v>
      </c>
      <c r="AI3" s="4" t="s">
        <v>28</v>
      </c>
      <c r="AJ3" s="43"/>
      <c r="AK3" s="8" t="s">
        <v>29</v>
      </c>
      <c r="AL3" s="8" t="s">
        <v>30</v>
      </c>
      <c r="AM3" s="45"/>
      <c r="AN3" s="10">
        <v>0.05</v>
      </c>
      <c r="AO3" s="10">
        <v>0.5</v>
      </c>
      <c r="AP3" s="10">
        <v>0.05</v>
      </c>
      <c r="AQ3" s="10">
        <v>0.5</v>
      </c>
      <c r="AR3" s="10">
        <v>0.05</v>
      </c>
      <c r="AS3" s="10">
        <v>0.5</v>
      </c>
      <c r="AT3" s="10">
        <v>0.05</v>
      </c>
      <c r="AU3" s="10">
        <v>0.5</v>
      </c>
      <c r="AV3" s="7" t="s">
        <v>31</v>
      </c>
      <c r="AW3" s="7" t="s">
        <v>32</v>
      </c>
      <c r="AX3" s="4" t="s">
        <v>33</v>
      </c>
    </row>
    <row r="4" spans="1:50" ht="49.5" customHeight="1">
      <c r="A4" s="58"/>
      <c r="B4" s="58"/>
      <c r="C4" s="58"/>
      <c r="D4" s="5" t="s">
        <v>35</v>
      </c>
      <c r="E4" s="5" t="s">
        <v>36</v>
      </c>
      <c r="F4" s="13" t="s">
        <v>93</v>
      </c>
      <c r="G4" s="5" t="s">
        <v>94</v>
      </c>
      <c r="H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  <c r="N4" s="30" t="s">
        <v>43</v>
      </c>
      <c r="Z4" s="11"/>
      <c r="AA4" s="5" t="s">
        <v>35</v>
      </c>
      <c r="AB4" s="5" t="s">
        <v>44</v>
      </c>
      <c r="AC4" s="5" t="s">
        <v>36</v>
      </c>
      <c r="AD4" s="13" t="s">
        <v>93</v>
      </c>
      <c r="AE4" s="5" t="s">
        <v>37</v>
      </c>
      <c r="AF4" s="5" t="s">
        <v>38</v>
      </c>
      <c r="AG4" s="5" t="s">
        <v>39</v>
      </c>
      <c r="AH4" s="5" t="s">
        <v>40</v>
      </c>
      <c r="AI4" s="5" t="s">
        <v>41</v>
      </c>
      <c r="AJ4" s="5" t="s">
        <v>42</v>
      </c>
      <c r="AL4" s="30" t="s">
        <v>43</v>
      </c>
      <c r="AX4" s="11"/>
    </row>
    <row r="5" spans="1:50" s="13" customFormat="1">
      <c r="A5" s="45">
        <v>8</v>
      </c>
      <c r="B5" s="45" t="s">
        <v>95</v>
      </c>
      <c r="C5" s="45" t="s">
        <v>59</v>
      </c>
      <c r="D5" s="12" t="s">
        <v>47</v>
      </c>
      <c r="E5" s="13">
        <v>3</v>
      </c>
      <c r="G5" s="13" t="s">
        <v>51</v>
      </c>
      <c r="L5" s="13">
        <v>750</v>
      </c>
      <c r="M5" s="13" t="s">
        <v>96</v>
      </c>
      <c r="O5" s="13" t="s">
        <v>61</v>
      </c>
      <c r="P5" s="13">
        <v>-1.24</v>
      </c>
      <c r="Q5" s="13">
        <v>13.61</v>
      </c>
      <c r="R5" s="13">
        <v>-2.16</v>
      </c>
      <c r="S5" s="13">
        <v>12.02</v>
      </c>
      <c r="T5" s="13">
        <f>P5-R5</f>
        <v>0.92000000000000015</v>
      </c>
      <c r="U5" s="13">
        <f>Q5-S5</f>
        <v>1.5899999999999999</v>
      </c>
      <c r="X5" s="13" t="s">
        <v>62</v>
      </c>
      <c r="Y5" s="13" t="s">
        <v>62</v>
      </c>
      <c r="Z5" s="16">
        <v>0.8</v>
      </c>
      <c r="AX5" s="16"/>
    </row>
    <row r="6" spans="1:50" s="13" customFormat="1">
      <c r="A6" s="45"/>
      <c r="B6" s="45"/>
      <c r="C6" s="45"/>
      <c r="D6" s="12" t="s">
        <v>50</v>
      </c>
      <c r="E6" s="13">
        <v>3</v>
      </c>
      <c r="G6" s="13" t="s">
        <v>51</v>
      </c>
      <c r="L6" s="13">
        <v>750</v>
      </c>
      <c r="O6" s="13" t="s">
        <v>105</v>
      </c>
      <c r="P6" s="13">
        <v>-1.9</v>
      </c>
      <c r="Q6" s="13">
        <v>14.5</v>
      </c>
      <c r="R6" s="13">
        <v>-3.2</v>
      </c>
      <c r="S6" s="13">
        <v>12.7</v>
      </c>
      <c r="T6" s="13">
        <v>1.35</v>
      </c>
      <c r="U6" s="13">
        <v>1.79</v>
      </c>
      <c r="Z6" s="16"/>
      <c r="AX6" s="16"/>
    </row>
    <row r="7" spans="1:50" s="13" customFormat="1">
      <c r="A7" s="45"/>
      <c r="B7" s="45"/>
      <c r="C7" s="45"/>
      <c r="D7" s="12" t="s">
        <v>52</v>
      </c>
      <c r="E7" s="13">
        <v>3</v>
      </c>
      <c r="F7" s="31"/>
      <c r="G7" s="13" t="s">
        <v>51</v>
      </c>
      <c r="H7" s="23"/>
      <c r="I7" s="23"/>
      <c r="J7" s="23"/>
      <c r="K7" s="23"/>
      <c r="L7" s="13">
        <v>750</v>
      </c>
      <c r="M7" s="13" t="s">
        <v>97</v>
      </c>
      <c r="N7" s="23"/>
      <c r="O7" s="13" t="s">
        <v>98</v>
      </c>
      <c r="P7" s="13">
        <v>0.45</v>
      </c>
      <c r="Q7" s="13">
        <v>16.09</v>
      </c>
      <c r="R7" s="13">
        <v>-8.84</v>
      </c>
      <c r="S7" s="13">
        <v>11.61</v>
      </c>
      <c r="T7" s="13">
        <v>9.2799999999999994</v>
      </c>
      <c r="U7" s="13">
        <v>4.4800000000000004</v>
      </c>
      <c r="V7" s="23"/>
      <c r="W7" s="23"/>
      <c r="Z7" s="16"/>
      <c r="AX7" s="16"/>
    </row>
    <row r="8" spans="1:50" s="13" customFormat="1">
      <c r="A8" s="45"/>
      <c r="B8" s="45"/>
      <c r="C8" s="45"/>
      <c r="D8" s="12" t="s">
        <v>99</v>
      </c>
      <c r="E8" s="13">
        <v>3</v>
      </c>
      <c r="F8" s="14"/>
      <c r="G8" s="14" t="s">
        <v>55</v>
      </c>
      <c r="L8" s="13">
        <v>750</v>
      </c>
      <c r="M8" s="13" t="s">
        <v>100</v>
      </c>
      <c r="O8" s="13">
        <v>46</v>
      </c>
      <c r="P8" s="13">
        <v>0.13</v>
      </c>
      <c r="Q8" s="13">
        <v>15.52</v>
      </c>
      <c r="R8" s="13">
        <v>-5.5</v>
      </c>
      <c r="S8" s="13">
        <v>8.75</v>
      </c>
      <c r="T8" s="13">
        <v>5.6</v>
      </c>
      <c r="U8" s="13">
        <v>6.7</v>
      </c>
      <c r="Z8" s="16"/>
      <c r="AX8" s="16"/>
    </row>
    <row r="9" spans="1:50" s="13" customFormat="1">
      <c r="A9" s="45"/>
      <c r="B9" s="45"/>
      <c r="C9" s="45"/>
      <c r="D9" s="12" t="s">
        <v>56</v>
      </c>
      <c r="E9" s="13">
        <v>3</v>
      </c>
      <c r="G9" s="13" t="s">
        <v>51</v>
      </c>
      <c r="L9" s="13">
        <v>750</v>
      </c>
      <c r="M9" s="13" t="s">
        <v>128</v>
      </c>
      <c r="O9" s="13">
        <v>46</v>
      </c>
      <c r="P9" s="13">
        <v>3.58</v>
      </c>
      <c r="Q9" s="13">
        <v>16.649999999999999</v>
      </c>
      <c r="R9" s="13">
        <v>-5.7</v>
      </c>
      <c r="S9" s="13">
        <v>10.65</v>
      </c>
      <c r="T9" s="13">
        <v>9.2799999999999994</v>
      </c>
      <c r="U9" s="13">
        <v>10</v>
      </c>
      <c r="Z9" s="16"/>
      <c r="AX9" s="16"/>
    </row>
    <row r="10" spans="1:50" s="13" customFormat="1">
      <c r="A10" s="45"/>
      <c r="B10" s="45"/>
      <c r="C10" s="45"/>
      <c r="D10" s="12" t="s">
        <v>58</v>
      </c>
      <c r="E10" s="13">
        <v>3</v>
      </c>
      <c r="F10" s="14"/>
      <c r="G10" s="14" t="s">
        <v>55</v>
      </c>
      <c r="L10" s="13">
        <v>750</v>
      </c>
      <c r="M10" s="13" t="s">
        <v>96</v>
      </c>
      <c r="O10" s="13">
        <v>46</v>
      </c>
      <c r="P10" s="13">
        <v>1.7101</v>
      </c>
      <c r="Q10" s="13">
        <v>16.694600000000001</v>
      </c>
      <c r="R10" s="13">
        <v>-6.7983000000000002</v>
      </c>
      <c r="S10" s="13">
        <v>10.853400000000001</v>
      </c>
      <c r="T10" s="13">
        <f>P10-R10</f>
        <v>8.5084</v>
      </c>
      <c r="U10" s="13">
        <f>Q10-S10</f>
        <v>5.8412000000000006</v>
      </c>
      <c r="Z10" s="16"/>
      <c r="AX10" s="16"/>
    </row>
    <row r="11" spans="1:50" s="13" customFormat="1">
      <c r="A11" s="45"/>
      <c r="B11" s="45"/>
      <c r="C11" s="45"/>
      <c r="D11" s="12" t="s">
        <v>111</v>
      </c>
      <c r="E11" s="13">
        <v>3</v>
      </c>
      <c r="F11" s="14"/>
      <c r="G11" s="14" t="s">
        <v>55</v>
      </c>
      <c r="L11" s="13">
        <v>750</v>
      </c>
      <c r="M11" s="13" t="s">
        <v>96</v>
      </c>
      <c r="O11" s="13">
        <v>46</v>
      </c>
      <c r="P11" s="13">
        <v>2.99</v>
      </c>
      <c r="Q11" s="13">
        <v>18.170000000000002</v>
      </c>
      <c r="R11" s="13">
        <v>-9.17</v>
      </c>
      <c r="S11" s="13">
        <v>7.1</v>
      </c>
      <c r="T11" s="13">
        <f>P11-R11</f>
        <v>12.16</v>
      </c>
      <c r="U11" s="13">
        <f>Q11-S11</f>
        <v>11.070000000000002</v>
      </c>
      <c r="Z11" s="16"/>
      <c r="AX11" s="16"/>
    </row>
    <row r="12" spans="1:50" s="13" customFormat="1">
      <c r="A12" s="45"/>
      <c r="B12" s="45"/>
      <c r="C12" s="45"/>
      <c r="D12" s="12" t="s">
        <v>114</v>
      </c>
      <c r="E12" s="13">
        <v>3</v>
      </c>
      <c r="G12" s="13" t="s">
        <v>51</v>
      </c>
      <c r="L12" s="13">
        <v>750</v>
      </c>
      <c r="M12" s="13" t="s">
        <v>115</v>
      </c>
      <c r="O12" s="13" t="s">
        <v>116</v>
      </c>
      <c r="P12" s="13">
        <v>-3.58</v>
      </c>
      <c r="Q12" s="13">
        <v>11.89</v>
      </c>
      <c r="R12" s="13">
        <v>-8.11</v>
      </c>
      <c r="S12" s="13">
        <v>7.16</v>
      </c>
      <c r="T12" s="13">
        <v>4.53</v>
      </c>
      <c r="U12" s="13">
        <v>4.7300000000000004</v>
      </c>
      <c r="Z12" s="16"/>
      <c r="AX12" s="16"/>
    </row>
    <row r="13" spans="1:50" s="13" customFormat="1" ht="44.1" customHeight="1">
      <c r="A13" s="45"/>
      <c r="B13" s="45"/>
      <c r="C13" s="45"/>
      <c r="D13" s="12" t="s">
        <v>119</v>
      </c>
      <c r="E13" s="13">
        <v>3</v>
      </c>
      <c r="G13" s="13" t="s">
        <v>51</v>
      </c>
      <c r="L13" s="13">
        <v>750</v>
      </c>
      <c r="M13" s="13" t="s">
        <v>96</v>
      </c>
      <c r="O13" s="21" t="s">
        <v>120</v>
      </c>
      <c r="P13" s="13">
        <v>3.5</v>
      </c>
      <c r="Q13" s="13">
        <v>17.36</v>
      </c>
      <c r="R13" s="13">
        <v>-7.8</v>
      </c>
      <c r="S13" s="13">
        <v>11.61</v>
      </c>
      <c r="T13" s="13">
        <v>9.94</v>
      </c>
      <c r="U13" s="13">
        <v>5.29</v>
      </c>
      <c r="Z13" s="16"/>
      <c r="AX13" s="16"/>
    </row>
    <row r="14" spans="1:50" s="13" customFormat="1">
      <c r="A14" s="45"/>
      <c r="B14" s="45"/>
      <c r="C14" s="45"/>
      <c r="D14" s="12"/>
      <c r="Q14" s="32" t="s">
        <v>122</v>
      </c>
      <c r="R14" s="32">
        <f>AVERAGE(R5,R6,R7,R8,R9,R10,R11,R13)</f>
        <v>-6.1460374999999994</v>
      </c>
      <c r="S14" s="32">
        <f>AVERAGE(S5,S6,S7,S8,S9,S10,S11,S13)</f>
        <v>10.661674999999999</v>
      </c>
      <c r="Z14" s="16"/>
      <c r="AX14" s="16"/>
    </row>
    <row r="15" spans="1:50" s="13" customFormat="1">
      <c r="A15" s="45"/>
      <c r="B15" s="45"/>
      <c r="C15" s="45"/>
      <c r="D15" s="12"/>
      <c r="Q15" s="32" t="s">
        <v>124</v>
      </c>
      <c r="R15" s="32">
        <f>_xlfn.STDEV.S(R5,R6,R7,R8,R9,R10,R11,R13)</f>
        <v>2.528318675629265</v>
      </c>
      <c r="S15" s="32">
        <f>_xlfn.STDEV.S(S5,S6,S7,S8,S9,S10,S11,S13)</f>
        <v>1.8583933581380052</v>
      </c>
      <c r="Z15" s="16"/>
      <c r="AX15" s="16"/>
    </row>
    <row r="16" spans="1:50" s="13" customFormat="1">
      <c r="A16" s="45"/>
      <c r="B16" s="45"/>
      <c r="C16" s="45"/>
      <c r="D16" s="12"/>
      <c r="Z16" s="16"/>
      <c r="AX16" s="16"/>
    </row>
    <row r="17" spans="1:50" s="13" customFormat="1">
      <c r="A17" s="45"/>
      <c r="B17" s="45"/>
      <c r="C17" s="45"/>
      <c r="D17" s="12"/>
      <c r="Z17" s="16"/>
      <c r="AX17" s="16"/>
    </row>
    <row r="18" spans="1:50" s="13" customFormat="1">
      <c r="A18" s="45"/>
      <c r="B18" s="45"/>
      <c r="C18" s="45"/>
      <c r="D18" s="12"/>
      <c r="Z18" s="16"/>
      <c r="AX18" s="16"/>
    </row>
    <row r="19" spans="1:50" s="13" customFormat="1">
      <c r="A19" s="45"/>
      <c r="B19" s="45"/>
      <c r="C19" s="45"/>
      <c r="D19" s="12"/>
      <c r="Z19" s="16"/>
      <c r="AX19" s="16"/>
    </row>
    <row r="20" spans="1:50" s="13" customFormat="1">
      <c r="A20" s="45"/>
      <c r="B20" s="45"/>
      <c r="C20" s="45"/>
      <c r="D20" s="12"/>
      <c r="Z20" s="16"/>
      <c r="AX20" s="16"/>
    </row>
    <row r="21" spans="1:50" s="13" customFormat="1">
      <c r="A21" s="45"/>
      <c r="B21" s="45"/>
      <c r="C21" s="45"/>
      <c r="D21" s="12"/>
      <c r="Z21" s="16"/>
      <c r="AX21" s="16"/>
    </row>
    <row r="22" spans="1:50" s="13" customFormat="1">
      <c r="A22" s="45"/>
      <c r="B22" s="45"/>
      <c r="C22" s="45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9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/>
    </row>
    <row r="23" spans="1:50" s="13" customFormat="1">
      <c r="A23" s="45">
        <v>9</v>
      </c>
      <c r="B23" s="45" t="s">
        <v>68</v>
      </c>
      <c r="C23" s="45" t="s">
        <v>45</v>
      </c>
      <c r="D23" s="12" t="s">
        <v>47</v>
      </c>
      <c r="E23" s="13">
        <v>3</v>
      </c>
      <c r="G23" s="13" t="s">
        <v>101</v>
      </c>
      <c r="L23" s="13">
        <v>750</v>
      </c>
      <c r="M23" s="13" t="s">
        <v>76</v>
      </c>
      <c r="O23" s="32" t="s">
        <v>102</v>
      </c>
      <c r="P23" s="13">
        <v>6</v>
      </c>
      <c r="Q23" s="13">
        <v>17.41</v>
      </c>
      <c r="R23" s="13">
        <v>5.91</v>
      </c>
      <c r="S23" s="13">
        <v>16.91</v>
      </c>
      <c r="T23" s="13">
        <f>P23-R23</f>
        <v>8.9999999999999858E-2</v>
      </c>
      <c r="U23" s="13">
        <f>Q23-S23</f>
        <v>0.5</v>
      </c>
      <c r="X23" s="13" t="s">
        <v>78</v>
      </c>
      <c r="Y23" s="13" t="s">
        <v>78</v>
      </c>
      <c r="Z23" s="16">
        <v>21.4</v>
      </c>
      <c r="AX23" s="16"/>
    </row>
    <row r="24" spans="1:50" s="13" customFormat="1">
      <c r="A24" s="45"/>
      <c r="B24" s="45"/>
      <c r="C24" s="45"/>
      <c r="D24" s="12" t="s">
        <v>50</v>
      </c>
      <c r="E24" s="13">
        <v>3</v>
      </c>
      <c r="G24" s="13" t="s">
        <v>101</v>
      </c>
      <c r="L24" s="13">
        <v>750</v>
      </c>
      <c r="O24" s="13">
        <v>29</v>
      </c>
      <c r="P24" s="13">
        <v>1.1000000000000001</v>
      </c>
      <c r="Q24" s="13">
        <v>15.9</v>
      </c>
      <c r="R24" s="13">
        <v>0.22</v>
      </c>
      <c r="S24" s="13">
        <v>14.5</v>
      </c>
      <c r="T24" s="13">
        <v>0.89</v>
      </c>
      <c r="Z24" s="16"/>
      <c r="AX24" s="16"/>
    </row>
    <row r="25" spans="1:50" s="13" customFormat="1">
      <c r="A25" s="45"/>
      <c r="B25" s="45"/>
      <c r="C25" s="45"/>
      <c r="D25" s="12" t="s">
        <v>50</v>
      </c>
      <c r="E25" s="13">
        <v>3</v>
      </c>
      <c r="G25" s="13" t="s">
        <v>101</v>
      </c>
      <c r="L25" s="13">
        <v>750</v>
      </c>
      <c r="O25" s="32">
        <v>31</v>
      </c>
      <c r="P25" s="13">
        <v>1.1000000000000001</v>
      </c>
      <c r="Q25" s="13">
        <v>15.9</v>
      </c>
      <c r="R25" s="13">
        <v>0.52</v>
      </c>
      <c r="S25" s="13">
        <v>15</v>
      </c>
      <c r="U25" s="13">
        <v>0.92</v>
      </c>
      <c r="Z25" s="16"/>
      <c r="AX25" s="16"/>
    </row>
    <row r="26" spans="1:50" s="13" customFormat="1">
      <c r="A26" s="45"/>
      <c r="B26" s="45"/>
      <c r="C26" s="45"/>
      <c r="D26" s="12" t="s">
        <v>52</v>
      </c>
      <c r="E26" s="13">
        <v>3</v>
      </c>
      <c r="F26" s="23"/>
      <c r="G26" s="13" t="s">
        <v>49</v>
      </c>
      <c r="H26" s="23"/>
      <c r="I26" s="23"/>
      <c r="J26" s="23"/>
      <c r="K26" s="23"/>
      <c r="L26" s="13">
        <v>750</v>
      </c>
      <c r="M26" s="13" t="s">
        <v>79</v>
      </c>
      <c r="N26" s="23"/>
      <c r="O26" s="32" t="s">
        <v>80</v>
      </c>
      <c r="P26" s="13">
        <v>7.85</v>
      </c>
      <c r="Q26" s="13">
        <v>17.940000000000001</v>
      </c>
      <c r="R26" s="13">
        <v>7.22</v>
      </c>
      <c r="S26" s="13">
        <v>17.54</v>
      </c>
      <c r="T26" s="13">
        <v>0.63</v>
      </c>
      <c r="U26" s="13">
        <v>0.4</v>
      </c>
      <c r="Z26" s="16"/>
      <c r="AX26" s="16"/>
    </row>
    <row r="27" spans="1:50" s="13" customFormat="1">
      <c r="A27" s="45"/>
      <c r="B27" s="45"/>
      <c r="C27" s="45"/>
      <c r="D27" s="12" t="s">
        <v>99</v>
      </c>
      <c r="E27" s="13">
        <v>3</v>
      </c>
      <c r="G27" s="13">
        <v>38</v>
      </c>
      <c r="L27" s="13">
        <v>750</v>
      </c>
      <c r="M27" s="13">
        <v>45</v>
      </c>
      <c r="O27" s="13">
        <v>30</v>
      </c>
      <c r="P27" s="13">
        <v>3.39</v>
      </c>
      <c r="Q27" s="13">
        <v>17.13</v>
      </c>
      <c r="R27" s="13">
        <v>3.19</v>
      </c>
      <c r="S27" s="13">
        <v>15.46</v>
      </c>
      <c r="T27" s="13">
        <v>0.19</v>
      </c>
      <c r="U27" s="13">
        <v>1.68</v>
      </c>
      <c r="Z27" s="16"/>
      <c r="AX27" s="16"/>
    </row>
    <row r="28" spans="1:50" s="13" customFormat="1">
      <c r="A28" s="45"/>
      <c r="B28" s="45"/>
      <c r="C28" s="45"/>
      <c r="D28" s="12" t="s">
        <v>99</v>
      </c>
      <c r="E28" s="13">
        <v>3</v>
      </c>
      <c r="G28" s="13">
        <v>38</v>
      </c>
      <c r="L28" s="13">
        <v>750</v>
      </c>
      <c r="M28" s="13">
        <v>45</v>
      </c>
      <c r="O28" s="32">
        <v>35</v>
      </c>
      <c r="P28" s="13">
        <v>3.39</v>
      </c>
      <c r="Q28" s="13">
        <v>17.13</v>
      </c>
      <c r="R28" s="13">
        <v>3.34</v>
      </c>
      <c r="S28" s="13">
        <v>16.55</v>
      </c>
      <c r="T28" s="13">
        <v>0.05</v>
      </c>
      <c r="U28" s="13">
        <v>0.57999999999999996</v>
      </c>
      <c r="Z28" s="16"/>
      <c r="AX28" s="16"/>
    </row>
    <row r="29" spans="1:50" s="13" customFormat="1">
      <c r="A29" s="45"/>
      <c r="B29" s="45"/>
      <c r="C29" s="45"/>
      <c r="D29" s="12" t="s">
        <v>56</v>
      </c>
      <c r="E29" s="13">
        <v>3</v>
      </c>
      <c r="G29" s="13">
        <v>38</v>
      </c>
      <c r="L29" s="13">
        <v>750</v>
      </c>
      <c r="M29" s="13">
        <v>62.4</v>
      </c>
      <c r="O29" s="32">
        <v>35</v>
      </c>
      <c r="P29" s="13">
        <v>4.78</v>
      </c>
      <c r="Q29" s="13">
        <v>18.22</v>
      </c>
      <c r="R29" s="13">
        <v>1.8</v>
      </c>
      <c r="S29" s="13">
        <v>15.71</v>
      </c>
      <c r="T29" s="13">
        <v>2.98</v>
      </c>
      <c r="U29" s="13">
        <v>2.5099999999999998</v>
      </c>
      <c r="Z29" s="16"/>
      <c r="AX29" s="16"/>
    </row>
    <row r="30" spans="1:50" s="13" customFormat="1">
      <c r="A30" s="45"/>
      <c r="B30" s="45"/>
      <c r="C30" s="45"/>
      <c r="D30" s="12" t="s">
        <v>58</v>
      </c>
      <c r="E30" s="13">
        <v>3</v>
      </c>
      <c r="G30" s="13">
        <v>38</v>
      </c>
      <c r="L30" s="13">
        <v>750</v>
      </c>
      <c r="M30" s="13">
        <v>45</v>
      </c>
      <c r="O30" s="13">
        <v>33</v>
      </c>
      <c r="P30" s="28">
        <v>6.10537302196696</v>
      </c>
      <c r="Q30" s="28">
        <v>18.8043026423524</v>
      </c>
      <c r="R30" s="28">
        <v>1.3781395068442599</v>
      </c>
      <c r="S30" s="28">
        <v>15.2618465648666</v>
      </c>
      <c r="T30" s="28">
        <f t="shared" ref="T30:U32" si="0">P30-R30</f>
        <v>4.7272335151227001</v>
      </c>
      <c r="U30" s="28">
        <f t="shared" si="0"/>
        <v>3.5424560774858005</v>
      </c>
      <c r="Z30" s="16"/>
      <c r="AX30" s="16"/>
    </row>
    <row r="31" spans="1:50" s="13" customFormat="1">
      <c r="A31" s="45"/>
      <c r="B31" s="45"/>
      <c r="C31" s="45"/>
      <c r="D31" s="12" t="s">
        <v>58</v>
      </c>
      <c r="E31" s="13">
        <v>3</v>
      </c>
      <c r="G31" s="13">
        <v>38</v>
      </c>
      <c r="L31" s="13">
        <v>750</v>
      </c>
      <c r="M31" s="13">
        <v>45</v>
      </c>
      <c r="O31" s="32">
        <v>38</v>
      </c>
      <c r="P31" s="28">
        <v>6.10537302196696</v>
      </c>
      <c r="Q31" s="28">
        <v>18.8043026423524</v>
      </c>
      <c r="R31" s="28">
        <v>3.7041017948871802</v>
      </c>
      <c r="S31" s="28">
        <v>16.568656049079799</v>
      </c>
      <c r="T31" s="28">
        <f t="shared" si="0"/>
        <v>2.4012712270797798</v>
      </c>
      <c r="U31" s="28">
        <f t="shared" si="0"/>
        <v>2.2356465932726017</v>
      </c>
      <c r="Z31" s="16"/>
      <c r="AX31" s="16"/>
    </row>
    <row r="32" spans="1:50" s="13" customFormat="1">
      <c r="A32" s="45"/>
      <c r="B32" s="45"/>
      <c r="C32" s="45"/>
      <c r="D32" s="12" t="s">
        <v>111</v>
      </c>
      <c r="E32" s="13">
        <v>3</v>
      </c>
      <c r="G32" s="13">
        <v>38</v>
      </c>
      <c r="L32" s="13">
        <v>750</v>
      </c>
      <c r="M32" s="13">
        <v>62.4</v>
      </c>
      <c r="O32" s="32">
        <v>33</v>
      </c>
      <c r="P32" s="13">
        <v>4.82</v>
      </c>
      <c r="Q32" s="13">
        <v>17.98</v>
      </c>
      <c r="R32" s="13">
        <v>-0.26</v>
      </c>
      <c r="S32" s="13">
        <v>13.98</v>
      </c>
      <c r="T32" s="28">
        <f t="shared" si="0"/>
        <v>5.08</v>
      </c>
      <c r="U32" s="28">
        <f t="shared" si="0"/>
        <v>4</v>
      </c>
      <c r="Z32" s="16"/>
      <c r="AX32" s="16"/>
    </row>
    <row r="33" spans="1:50" s="13" customFormat="1">
      <c r="A33" s="45"/>
      <c r="B33" s="45"/>
      <c r="C33" s="45"/>
      <c r="D33" s="12" t="s">
        <v>114</v>
      </c>
      <c r="E33" s="13">
        <v>3</v>
      </c>
      <c r="G33" s="13">
        <v>46</v>
      </c>
      <c r="L33" s="13">
        <v>750</v>
      </c>
      <c r="M33" s="13">
        <v>62.4</v>
      </c>
      <c r="O33" s="13">
        <v>33</v>
      </c>
      <c r="P33" s="13">
        <v>-3.06</v>
      </c>
      <c r="Q33" s="13">
        <v>12</v>
      </c>
      <c r="R33" s="13">
        <v>-3.1</v>
      </c>
      <c r="S33" s="13">
        <v>11.38</v>
      </c>
      <c r="T33" s="13">
        <v>0.04</v>
      </c>
      <c r="U33" s="13">
        <v>0.62</v>
      </c>
      <c r="Z33" s="16"/>
      <c r="AX33" s="16"/>
    </row>
    <row r="34" spans="1:50" s="13" customFormat="1">
      <c r="A34" s="45"/>
      <c r="B34" s="45"/>
      <c r="C34" s="45"/>
      <c r="D34" s="12" t="s">
        <v>119</v>
      </c>
      <c r="E34" s="13">
        <v>3</v>
      </c>
      <c r="G34" s="13">
        <v>46</v>
      </c>
      <c r="L34" s="13">
        <v>75</v>
      </c>
      <c r="M34" s="13">
        <v>62.4</v>
      </c>
      <c r="O34" s="32">
        <v>48</v>
      </c>
      <c r="P34" s="13">
        <v>6.45</v>
      </c>
      <c r="Q34" s="13">
        <v>19.55</v>
      </c>
      <c r="R34" s="13">
        <v>1.5</v>
      </c>
      <c r="S34" s="13">
        <v>15.62</v>
      </c>
      <c r="T34" s="13">
        <v>0.21</v>
      </c>
      <c r="U34" s="13">
        <v>1.08</v>
      </c>
      <c r="Z34" s="16"/>
      <c r="AX34" s="16"/>
    </row>
    <row r="35" spans="1:50" s="13" customFormat="1">
      <c r="A35" s="45"/>
      <c r="B35" s="45"/>
      <c r="C35" s="45"/>
      <c r="D35" s="12"/>
      <c r="Q35" s="32" t="s">
        <v>122</v>
      </c>
      <c r="R35" s="35">
        <f>AVERAGE(R23,R25,R26,R28,R29,R31,R32,R34)</f>
        <v>2.9667627243608972</v>
      </c>
      <c r="S35" s="35">
        <f>AVERAGE(S23,S25,S26,S28,S29,S31,S32,S34)</f>
        <v>15.984832006134978</v>
      </c>
      <c r="Z35" s="16"/>
      <c r="AX35" s="16"/>
    </row>
    <row r="36" spans="1:50" s="13" customFormat="1">
      <c r="A36" s="45"/>
      <c r="B36" s="45"/>
      <c r="C36" s="45"/>
      <c r="D36" s="12"/>
      <c r="Q36" s="32" t="s">
        <v>124</v>
      </c>
      <c r="R36" s="32">
        <f>_xlfn.STDEV.S(R23,R25,R26,R28,R29,R31,R32,R34)</f>
        <v>2.6007422458551019</v>
      </c>
      <c r="S36" s="32">
        <f>_xlfn.STDEV.S(S23,S25,S26,S28,S29,S31,S32,S34)</f>
        <v>1.1422177149145258</v>
      </c>
      <c r="Z36" s="16"/>
      <c r="AX36" s="16"/>
    </row>
    <row r="37" spans="1:50" s="13" customFormat="1">
      <c r="A37" s="45"/>
      <c r="B37" s="45"/>
      <c r="C37" s="45"/>
      <c r="D37" s="12"/>
      <c r="Z37" s="16"/>
      <c r="AX37" s="16"/>
    </row>
    <row r="38" spans="1:50" s="13" customFormat="1">
      <c r="A38" s="45"/>
      <c r="B38" s="45"/>
      <c r="C38" s="45"/>
      <c r="D38" s="12"/>
      <c r="Z38" s="16"/>
      <c r="AX38" s="16"/>
    </row>
    <row r="39" spans="1:50" s="13" customFormat="1">
      <c r="A39" s="45"/>
      <c r="B39" s="45"/>
      <c r="C39" s="45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9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9"/>
    </row>
    <row r="40" spans="1:50" s="13" customFormat="1">
      <c r="A40" s="45">
        <v>10</v>
      </c>
      <c r="B40" s="45" t="s">
        <v>46</v>
      </c>
      <c r="C40" s="45" t="s">
        <v>59</v>
      </c>
      <c r="D40" s="12" t="s">
        <v>47</v>
      </c>
      <c r="E40" s="13">
        <v>3</v>
      </c>
      <c r="G40" s="13">
        <v>5</v>
      </c>
      <c r="L40" s="13">
        <v>750</v>
      </c>
      <c r="M40" s="13" t="s">
        <v>96</v>
      </c>
      <c r="O40" s="32" t="s">
        <v>61</v>
      </c>
      <c r="P40" s="13">
        <v>-0.97</v>
      </c>
      <c r="Q40" s="13">
        <v>14.54</v>
      </c>
      <c r="R40" s="13">
        <v>-0.97</v>
      </c>
      <c r="S40" s="13">
        <v>14.46</v>
      </c>
      <c r="T40" s="13">
        <f>P40-R40</f>
        <v>0</v>
      </c>
      <c r="U40" s="13">
        <f>Q40-S40</f>
        <v>7.9999999999998295E-2</v>
      </c>
      <c r="X40" s="13">
        <v>0</v>
      </c>
      <c r="Y40" s="13">
        <v>0</v>
      </c>
      <c r="Z40" s="16">
        <v>-15.8</v>
      </c>
      <c r="AX40" s="16"/>
    </row>
    <row r="41" spans="1:50" s="13" customFormat="1">
      <c r="A41" s="45"/>
      <c r="B41" s="45"/>
      <c r="C41" s="45"/>
      <c r="D41" s="12" t="s">
        <v>50</v>
      </c>
      <c r="E41" s="13">
        <v>3</v>
      </c>
      <c r="G41" s="13">
        <v>5</v>
      </c>
      <c r="L41" s="13">
        <v>750</v>
      </c>
      <c r="O41" s="13">
        <v>28</v>
      </c>
      <c r="P41" s="13">
        <v>-1.2</v>
      </c>
      <c r="Q41" s="13">
        <v>15.5</v>
      </c>
      <c r="R41" s="13">
        <v>-2.2000000000000002</v>
      </c>
      <c r="S41" s="13">
        <v>14</v>
      </c>
      <c r="T41" s="13">
        <v>0.99</v>
      </c>
      <c r="Z41" s="16"/>
      <c r="AX41" s="16"/>
    </row>
    <row r="42" spans="1:50" s="13" customFormat="1">
      <c r="A42" s="45"/>
      <c r="B42" s="45"/>
      <c r="C42" s="45"/>
      <c r="D42" s="12" t="s">
        <v>50</v>
      </c>
      <c r="E42" s="13">
        <v>3</v>
      </c>
      <c r="G42" s="13">
        <v>5</v>
      </c>
      <c r="L42" s="13">
        <v>750</v>
      </c>
      <c r="O42" s="32">
        <v>31</v>
      </c>
      <c r="P42" s="13">
        <v>-1.2</v>
      </c>
      <c r="Q42" s="13">
        <v>15.5</v>
      </c>
      <c r="R42" s="13">
        <v>-1.7</v>
      </c>
      <c r="S42" s="13">
        <v>14.6</v>
      </c>
      <c r="U42" s="13">
        <v>0.93</v>
      </c>
      <c r="Z42" s="16"/>
      <c r="AX42" s="16"/>
    </row>
    <row r="43" spans="1:50" s="13" customFormat="1">
      <c r="A43" s="45"/>
      <c r="B43" s="45"/>
      <c r="C43" s="45"/>
      <c r="D43" s="12" t="s">
        <v>52</v>
      </c>
      <c r="E43" s="13">
        <v>3</v>
      </c>
      <c r="F43" s="23"/>
      <c r="G43" s="13">
        <v>5</v>
      </c>
      <c r="H43" s="23"/>
      <c r="I43" s="23"/>
      <c r="J43" s="23"/>
      <c r="K43" s="23"/>
      <c r="L43" s="13">
        <v>750</v>
      </c>
      <c r="M43" s="13" t="s">
        <v>97</v>
      </c>
      <c r="N43" s="23"/>
      <c r="O43" s="32" t="s">
        <v>70</v>
      </c>
      <c r="P43" s="13">
        <v>0.1</v>
      </c>
      <c r="Q43" s="13">
        <v>17.2</v>
      </c>
      <c r="R43" s="13">
        <v>-0.87</v>
      </c>
      <c r="S43" s="13">
        <v>16.239999999999998</v>
      </c>
      <c r="T43" s="13">
        <v>0.96</v>
      </c>
      <c r="U43" s="13">
        <v>0.96</v>
      </c>
      <c r="Z43" s="16"/>
      <c r="AX43" s="16"/>
    </row>
    <row r="44" spans="1:50" s="13" customFormat="1">
      <c r="A44" s="45"/>
      <c r="B44" s="45"/>
      <c r="C44" s="45"/>
      <c r="D44" s="12" t="s">
        <v>99</v>
      </c>
      <c r="E44" s="13">
        <v>3</v>
      </c>
      <c r="G44" s="13">
        <v>5</v>
      </c>
      <c r="L44" s="13">
        <v>750</v>
      </c>
      <c r="M44" s="13" t="s">
        <v>103</v>
      </c>
      <c r="O44" s="32">
        <v>46</v>
      </c>
      <c r="P44" s="13">
        <v>0.91</v>
      </c>
      <c r="Q44" s="13">
        <v>17.41</v>
      </c>
      <c r="R44" s="13">
        <v>0.47</v>
      </c>
      <c r="S44" s="13">
        <v>16.23</v>
      </c>
      <c r="T44" s="13">
        <v>0.44</v>
      </c>
      <c r="U44" s="13">
        <v>1.18</v>
      </c>
      <c r="Z44" s="16"/>
      <c r="AX44" s="16"/>
    </row>
    <row r="45" spans="1:50" s="13" customFormat="1">
      <c r="A45" s="45"/>
      <c r="B45" s="45"/>
      <c r="C45" s="45"/>
      <c r="D45" s="12" t="s">
        <v>56</v>
      </c>
      <c r="E45" s="13">
        <v>3</v>
      </c>
      <c r="G45" s="13">
        <v>5</v>
      </c>
      <c r="L45" s="13">
        <v>750</v>
      </c>
      <c r="M45" s="13" t="s">
        <v>127</v>
      </c>
      <c r="O45" s="13">
        <v>46</v>
      </c>
      <c r="P45" s="13">
        <v>3.07</v>
      </c>
      <c r="Q45" s="13">
        <v>18.75</v>
      </c>
      <c r="R45" s="13">
        <v>1.68</v>
      </c>
      <c r="S45" s="13">
        <v>16.5</v>
      </c>
      <c r="T45" s="13">
        <v>1.39</v>
      </c>
      <c r="U45" s="13">
        <v>2.25</v>
      </c>
      <c r="Z45" s="16"/>
      <c r="AX45" s="16"/>
    </row>
    <row r="46" spans="1:50" s="13" customFormat="1">
      <c r="A46" s="45"/>
      <c r="B46" s="45"/>
      <c r="C46" s="45"/>
      <c r="D46" s="12" t="s">
        <v>58</v>
      </c>
      <c r="E46" s="13">
        <v>3</v>
      </c>
      <c r="G46" s="13">
        <v>5</v>
      </c>
      <c r="L46" s="13">
        <v>750</v>
      </c>
      <c r="M46" s="13" t="s">
        <v>96</v>
      </c>
      <c r="O46" s="32">
        <v>46</v>
      </c>
      <c r="Z46" s="16"/>
      <c r="AX46" s="16"/>
    </row>
    <row r="47" spans="1:50" s="13" customFormat="1">
      <c r="A47" s="45"/>
      <c r="B47" s="45"/>
      <c r="C47" s="45"/>
      <c r="D47" s="12" t="s">
        <v>107</v>
      </c>
      <c r="E47" s="13">
        <v>3</v>
      </c>
      <c r="H47" s="13">
        <v>15</v>
      </c>
      <c r="J47" s="13">
        <v>5</v>
      </c>
      <c r="L47" s="13">
        <v>750</v>
      </c>
      <c r="O47" s="13">
        <v>11</v>
      </c>
      <c r="X47" s="13" t="s">
        <v>110</v>
      </c>
      <c r="Y47" s="29">
        <v>0.17</v>
      </c>
      <c r="Z47" s="16">
        <v>5</v>
      </c>
      <c r="AX47" s="16"/>
    </row>
    <row r="48" spans="1:50" s="13" customFormat="1">
      <c r="A48" s="45"/>
      <c r="B48" s="45"/>
      <c r="C48" s="45"/>
      <c r="D48" s="12" t="s">
        <v>107</v>
      </c>
      <c r="E48" s="13">
        <v>9</v>
      </c>
      <c r="H48" s="13">
        <v>15</v>
      </c>
      <c r="J48" s="13">
        <v>5</v>
      </c>
      <c r="L48" s="13">
        <v>750</v>
      </c>
      <c r="O48" s="13">
        <v>8</v>
      </c>
      <c r="X48" s="13" t="s">
        <v>110</v>
      </c>
      <c r="Y48" s="29">
        <v>0.04</v>
      </c>
      <c r="Z48" s="16">
        <v>5</v>
      </c>
      <c r="AX48" s="16"/>
    </row>
    <row r="49" spans="1:50" s="13" customFormat="1">
      <c r="A49" s="45"/>
      <c r="B49" s="45"/>
      <c r="C49" s="45"/>
      <c r="D49" s="12" t="s">
        <v>111</v>
      </c>
      <c r="E49" s="13">
        <v>3</v>
      </c>
      <c r="G49" s="13">
        <v>5</v>
      </c>
      <c r="L49" s="13">
        <v>750</v>
      </c>
      <c r="M49" s="13" t="s">
        <v>96</v>
      </c>
      <c r="O49" s="32">
        <v>46</v>
      </c>
      <c r="P49" s="13">
        <v>3.7</v>
      </c>
      <c r="Q49" s="13">
        <v>18.670000000000002</v>
      </c>
      <c r="R49" s="13">
        <v>0.41</v>
      </c>
      <c r="S49" s="13">
        <v>15.88</v>
      </c>
      <c r="T49" s="13">
        <v>3.29</v>
      </c>
      <c r="U49" s="13">
        <v>2.79</v>
      </c>
      <c r="Z49" s="16"/>
      <c r="AX49" s="16"/>
    </row>
    <row r="50" spans="1:50" s="13" customFormat="1">
      <c r="A50" s="45"/>
      <c r="B50" s="45"/>
      <c r="C50" s="45"/>
      <c r="D50" s="12" t="s">
        <v>114</v>
      </c>
      <c r="E50" s="13">
        <v>3</v>
      </c>
      <c r="G50" s="13">
        <v>5</v>
      </c>
      <c r="L50" s="13">
        <v>750</v>
      </c>
      <c r="M50" s="13" t="s">
        <v>115</v>
      </c>
      <c r="O50" s="13">
        <v>46</v>
      </c>
      <c r="P50" s="28">
        <v>2.6326999999999998</v>
      </c>
      <c r="Q50" s="28">
        <v>18.631499999999999</v>
      </c>
      <c r="R50" s="28">
        <v>1.0799000000000001</v>
      </c>
      <c r="S50" s="28">
        <v>17.3613</v>
      </c>
      <c r="T50" s="28">
        <f>P50-R50</f>
        <v>1.5527999999999997</v>
      </c>
      <c r="U50" s="28">
        <f>Q50-S50</f>
        <v>1.2701999999999991</v>
      </c>
      <c r="Z50" s="16"/>
      <c r="AX50" s="16"/>
    </row>
    <row r="51" spans="1:50" s="13" customFormat="1">
      <c r="A51" s="45"/>
      <c r="B51" s="45"/>
      <c r="C51" s="45"/>
      <c r="D51" s="12" t="s">
        <v>119</v>
      </c>
      <c r="E51" s="13">
        <v>3</v>
      </c>
      <c r="G51" s="13">
        <v>5</v>
      </c>
      <c r="L51" s="13">
        <v>750</v>
      </c>
      <c r="M51" s="13" t="s">
        <v>96</v>
      </c>
      <c r="O51" s="32">
        <v>51</v>
      </c>
      <c r="P51" s="13">
        <v>4.0999999999999996</v>
      </c>
      <c r="Q51" s="13">
        <v>18.309999999999999</v>
      </c>
      <c r="R51" s="13">
        <v>0.33</v>
      </c>
      <c r="S51" s="13">
        <v>17.190000000000001</v>
      </c>
      <c r="T51" s="13">
        <v>1.1599999999999999</v>
      </c>
      <c r="U51" s="13">
        <v>1.02</v>
      </c>
      <c r="Z51" s="16"/>
      <c r="AX51" s="16"/>
    </row>
    <row r="52" spans="1:50" s="13" customFormat="1">
      <c r="A52" s="45"/>
      <c r="B52" s="45"/>
      <c r="C52" s="45"/>
      <c r="D52" s="12"/>
      <c r="Q52" s="32" t="s">
        <v>122</v>
      </c>
      <c r="R52" s="32">
        <f>AVERAGE(R40,R42,R43,R44,R45,R49,R51)</f>
        <v>-9.2857142857142902E-2</v>
      </c>
      <c r="S52" s="32">
        <f>AVERAGE(S40,S42,S43,S44,S45,S49,S51)</f>
        <v>15.87142857142857</v>
      </c>
      <c r="Z52" s="16"/>
      <c r="AX52" s="16"/>
    </row>
    <row r="53" spans="1:50" s="13" customFormat="1">
      <c r="A53" s="45"/>
      <c r="B53" s="45"/>
      <c r="C53" s="45"/>
      <c r="D53" s="12"/>
      <c r="Q53" s="32" t="s">
        <v>124</v>
      </c>
      <c r="R53" s="32">
        <f>_xlfn.STDEV.S(R40,R42,R43,R44,R45,R49,R51)</f>
        <v>1.1436595397482341</v>
      </c>
      <c r="S53" s="32">
        <f>_xlfn.STDEV.S(S40,S42,S43,S44,S45,S49,S51)</f>
        <v>1.0005736449895226</v>
      </c>
      <c r="Z53" s="16"/>
      <c r="AX53" s="16"/>
    </row>
    <row r="54" spans="1:50" s="13" customFormat="1">
      <c r="A54" s="45"/>
      <c r="B54" s="45"/>
      <c r="C54" s="45"/>
      <c r="D54" s="12"/>
      <c r="Z54" s="16"/>
      <c r="AX54" s="16"/>
    </row>
    <row r="55" spans="1:50" s="13" customFormat="1">
      <c r="A55" s="45"/>
      <c r="B55" s="45"/>
      <c r="C55" s="45"/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9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9"/>
    </row>
    <row r="56" spans="1:50" s="13" customFormat="1">
      <c r="A56" s="45">
        <v>11</v>
      </c>
      <c r="B56" s="45" t="s">
        <v>68</v>
      </c>
      <c r="C56" s="45" t="s">
        <v>81</v>
      </c>
      <c r="D56" s="12" t="s">
        <v>47</v>
      </c>
      <c r="E56" s="13">
        <v>3</v>
      </c>
      <c r="G56" s="13" t="s">
        <v>101</v>
      </c>
      <c r="L56" s="13">
        <v>750</v>
      </c>
      <c r="M56" s="13" t="s">
        <v>76</v>
      </c>
      <c r="O56" s="32" t="s">
        <v>102</v>
      </c>
      <c r="P56" s="13">
        <v>6.01</v>
      </c>
      <c r="Q56" s="13">
        <v>17.45</v>
      </c>
      <c r="R56" s="13">
        <v>5.92</v>
      </c>
      <c r="S56" s="13">
        <v>16.93</v>
      </c>
      <c r="T56" s="13">
        <f>P56-R56</f>
        <v>8.9999999999999858E-2</v>
      </c>
      <c r="U56" s="13">
        <f>Q56-S56</f>
        <v>0.51999999999999957</v>
      </c>
      <c r="X56" s="13">
        <v>0</v>
      </c>
      <c r="Y56" s="13">
        <v>0</v>
      </c>
      <c r="Z56" s="16">
        <v>2.5</v>
      </c>
      <c r="AX56" s="16"/>
    </row>
    <row r="57" spans="1:50" s="13" customFormat="1">
      <c r="A57" s="45"/>
      <c r="B57" s="45"/>
      <c r="C57" s="45"/>
      <c r="D57" s="12" t="s">
        <v>50</v>
      </c>
      <c r="E57" s="13">
        <v>3</v>
      </c>
      <c r="G57" s="13" t="s">
        <v>101</v>
      </c>
      <c r="L57" s="13">
        <v>750</v>
      </c>
      <c r="O57" s="13">
        <v>28</v>
      </c>
      <c r="P57" s="13">
        <v>1.3</v>
      </c>
      <c r="Q57" s="13">
        <v>15.8</v>
      </c>
      <c r="R57" s="13">
        <v>0.1</v>
      </c>
      <c r="S57" s="13">
        <v>14.1</v>
      </c>
      <c r="T57" s="13">
        <v>1.03</v>
      </c>
      <c r="Z57" s="16"/>
      <c r="AX57" s="16"/>
    </row>
    <row r="58" spans="1:50" s="13" customFormat="1">
      <c r="A58" s="45"/>
      <c r="B58" s="45"/>
      <c r="C58" s="45"/>
      <c r="D58" s="12" t="s">
        <v>50</v>
      </c>
      <c r="E58" s="13">
        <v>3</v>
      </c>
      <c r="G58" s="13" t="s">
        <v>101</v>
      </c>
      <c r="L58" s="13">
        <v>750</v>
      </c>
      <c r="O58" s="32">
        <v>31</v>
      </c>
      <c r="P58" s="13">
        <v>1.3</v>
      </c>
      <c r="Q58" s="13">
        <v>15.8</v>
      </c>
      <c r="R58" s="13">
        <v>0.61</v>
      </c>
      <c r="S58" s="13">
        <v>14.9</v>
      </c>
      <c r="U58" s="13">
        <v>0.92</v>
      </c>
      <c r="Z58" s="16"/>
      <c r="AX58" s="16"/>
    </row>
    <row r="59" spans="1:50" s="13" customFormat="1">
      <c r="A59" s="45"/>
      <c r="B59" s="45"/>
      <c r="C59" s="45"/>
      <c r="D59" s="12" t="s">
        <v>52</v>
      </c>
      <c r="E59" s="13">
        <v>3</v>
      </c>
      <c r="F59" s="23"/>
      <c r="G59" s="13" t="s">
        <v>49</v>
      </c>
      <c r="H59" s="23"/>
      <c r="I59" s="23"/>
      <c r="J59" s="23"/>
      <c r="K59" s="23"/>
      <c r="L59" s="13">
        <v>750</v>
      </c>
      <c r="M59" s="13" t="s">
        <v>79</v>
      </c>
      <c r="N59" s="23"/>
      <c r="O59" s="32" t="s">
        <v>104</v>
      </c>
      <c r="P59" s="13">
        <v>9.61</v>
      </c>
      <c r="Q59" s="13">
        <v>18.88</v>
      </c>
      <c r="R59" s="13">
        <v>8.73</v>
      </c>
      <c r="S59" s="13">
        <v>18.309999999999999</v>
      </c>
      <c r="T59" s="13">
        <v>0.89</v>
      </c>
      <c r="U59" s="13">
        <v>0.56999999999999995</v>
      </c>
      <c r="Z59" s="16"/>
      <c r="AX59" s="16"/>
    </row>
    <row r="60" spans="1:50" s="13" customFormat="1">
      <c r="A60" s="45"/>
      <c r="B60" s="45"/>
      <c r="C60" s="45"/>
      <c r="D60" s="12" t="s">
        <v>99</v>
      </c>
      <c r="E60" s="13">
        <v>3</v>
      </c>
      <c r="G60" s="13">
        <v>38</v>
      </c>
      <c r="L60" s="13">
        <v>750</v>
      </c>
      <c r="M60" s="13">
        <v>45</v>
      </c>
      <c r="O60" s="32">
        <v>35</v>
      </c>
      <c r="P60" s="13">
        <v>3.39</v>
      </c>
      <c r="Q60" s="13">
        <v>17.13</v>
      </c>
      <c r="R60" s="13">
        <v>3.32</v>
      </c>
      <c r="S60" s="13">
        <v>16.55</v>
      </c>
      <c r="T60" s="13">
        <v>0.06</v>
      </c>
      <c r="U60" s="13">
        <v>0.57999999999999996</v>
      </c>
      <c r="Z60" s="16"/>
      <c r="AX60" s="16"/>
    </row>
    <row r="61" spans="1:50" s="13" customFormat="1">
      <c r="A61" s="45"/>
      <c r="B61" s="45"/>
      <c r="C61" s="45"/>
      <c r="D61" s="12" t="s">
        <v>56</v>
      </c>
      <c r="E61" s="13">
        <v>3</v>
      </c>
      <c r="G61" s="13">
        <v>38</v>
      </c>
      <c r="L61" s="13">
        <v>750</v>
      </c>
      <c r="M61" s="13">
        <v>62.4</v>
      </c>
      <c r="O61" s="32">
        <v>35</v>
      </c>
      <c r="P61" s="13">
        <v>4.59</v>
      </c>
      <c r="Q61" s="13">
        <v>18.64</v>
      </c>
      <c r="R61" s="13">
        <v>1.05</v>
      </c>
      <c r="S61" s="13">
        <v>16.55</v>
      </c>
      <c r="T61" s="13">
        <v>3.54</v>
      </c>
      <c r="U61" s="13">
        <v>2.09</v>
      </c>
      <c r="Z61" s="16"/>
      <c r="AX61" s="16"/>
    </row>
    <row r="62" spans="1:50" s="13" customFormat="1">
      <c r="A62" s="45"/>
      <c r="B62" s="45"/>
      <c r="C62" s="45"/>
      <c r="D62" s="12" t="s">
        <v>58</v>
      </c>
      <c r="E62" s="13">
        <v>3</v>
      </c>
      <c r="G62" s="13">
        <v>38</v>
      </c>
      <c r="L62" s="13">
        <v>750</v>
      </c>
      <c r="M62" s="13">
        <v>45</v>
      </c>
      <c r="O62" s="13">
        <v>33</v>
      </c>
      <c r="P62" s="28">
        <v>5.7538999999999998</v>
      </c>
      <c r="Q62" s="28">
        <v>18.554600000000001</v>
      </c>
      <c r="R62" s="28">
        <v>1.4342999999999999</v>
      </c>
      <c r="S62" s="28">
        <v>15.154199999999999</v>
      </c>
      <c r="T62" s="28">
        <f>P62-R62</f>
        <v>4.3195999999999994</v>
      </c>
      <c r="U62" s="28">
        <f>Q62-S62</f>
        <v>3.4004000000000012</v>
      </c>
      <c r="Z62" s="16"/>
      <c r="AX62" s="16"/>
    </row>
    <row r="63" spans="1:50" s="13" customFormat="1">
      <c r="A63" s="45"/>
      <c r="B63" s="45"/>
      <c r="C63" s="45"/>
      <c r="D63" s="12" t="s">
        <v>58</v>
      </c>
      <c r="E63" s="13">
        <v>3</v>
      </c>
      <c r="G63" s="13">
        <v>38</v>
      </c>
      <c r="L63" s="13">
        <v>750</v>
      </c>
      <c r="M63" s="13">
        <v>45</v>
      </c>
      <c r="O63" s="32">
        <v>35</v>
      </c>
      <c r="P63" s="28">
        <v>5.7538999999999998</v>
      </c>
      <c r="Q63" s="28">
        <v>18.554600000000001</v>
      </c>
      <c r="R63" s="28">
        <v>2.3475999999999999</v>
      </c>
      <c r="S63" s="28">
        <v>15.7021</v>
      </c>
      <c r="T63" s="28">
        <f>P63-R63</f>
        <v>3.4062999999999999</v>
      </c>
      <c r="U63" s="28">
        <f>Q63-S63</f>
        <v>2.8525000000000009</v>
      </c>
      <c r="Z63" s="16"/>
      <c r="AX63" s="16"/>
    </row>
    <row r="64" spans="1:50" s="13" customFormat="1">
      <c r="A64" s="45"/>
      <c r="B64" s="45"/>
      <c r="C64" s="45"/>
      <c r="D64" s="12" t="s">
        <v>107</v>
      </c>
      <c r="E64" s="13">
        <v>3</v>
      </c>
      <c r="G64" s="13" t="s">
        <v>49</v>
      </c>
      <c r="L64" s="13">
        <v>750</v>
      </c>
      <c r="O64" s="13">
        <v>4</v>
      </c>
      <c r="X64" s="13" t="s">
        <v>110</v>
      </c>
      <c r="Y64" s="29">
        <v>0.17</v>
      </c>
      <c r="Z64" s="16">
        <v>5</v>
      </c>
      <c r="AX64" s="16"/>
    </row>
    <row r="65" spans="1:50" s="13" customFormat="1">
      <c r="A65" s="45"/>
      <c r="B65" s="45"/>
      <c r="C65" s="45"/>
      <c r="D65" s="12" t="s">
        <v>107</v>
      </c>
      <c r="E65" s="13">
        <v>9</v>
      </c>
      <c r="G65" s="13" t="s">
        <v>49</v>
      </c>
      <c r="L65" s="13">
        <v>750</v>
      </c>
      <c r="O65" s="13">
        <v>0</v>
      </c>
      <c r="X65" s="13" t="s">
        <v>110</v>
      </c>
      <c r="Y65" s="29">
        <v>0.04</v>
      </c>
      <c r="Z65" s="16">
        <v>5</v>
      </c>
      <c r="AX65" s="16"/>
    </row>
    <row r="66" spans="1:50" s="13" customFormat="1">
      <c r="A66" s="45"/>
      <c r="B66" s="45"/>
      <c r="C66" s="45"/>
      <c r="D66" s="12" t="s">
        <v>111</v>
      </c>
      <c r="E66" s="13">
        <v>3</v>
      </c>
      <c r="G66" s="13">
        <v>38</v>
      </c>
      <c r="L66" s="13">
        <v>750</v>
      </c>
      <c r="M66" s="13">
        <v>62.4</v>
      </c>
      <c r="O66" s="32">
        <v>33</v>
      </c>
      <c r="P66" s="13">
        <v>4.9800000000000004</v>
      </c>
      <c r="Q66" s="13">
        <v>18.059999999999999</v>
      </c>
      <c r="R66" s="13">
        <v>1.95</v>
      </c>
      <c r="S66" s="13">
        <v>15.53</v>
      </c>
      <c r="T66" s="13">
        <v>3.03</v>
      </c>
      <c r="U66" s="13">
        <v>2.5299999999999998</v>
      </c>
      <c r="Z66" s="16"/>
      <c r="AX66" s="16"/>
    </row>
    <row r="67" spans="1:50" s="13" customFormat="1">
      <c r="A67" s="45"/>
      <c r="B67" s="45"/>
      <c r="C67" s="45"/>
      <c r="D67" s="12" t="s">
        <v>114</v>
      </c>
      <c r="E67" s="13">
        <v>3</v>
      </c>
      <c r="G67" s="13">
        <v>46</v>
      </c>
      <c r="L67" s="13">
        <v>750</v>
      </c>
      <c r="M67" s="13">
        <v>62.4</v>
      </c>
      <c r="O67" s="13">
        <v>33</v>
      </c>
      <c r="P67" s="13">
        <v>-3.06</v>
      </c>
      <c r="Q67" s="13">
        <v>12</v>
      </c>
      <c r="R67" s="13">
        <v>-3.06</v>
      </c>
      <c r="S67" s="13">
        <v>12</v>
      </c>
      <c r="Z67" s="16"/>
      <c r="AX67" s="16"/>
    </row>
    <row r="68" spans="1:50" s="13" customFormat="1">
      <c r="A68" s="45"/>
      <c r="B68" s="45"/>
      <c r="C68" s="45"/>
      <c r="D68" s="12" t="s">
        <v>119</v>
      </c>
      <c r="E68" s="13">
        <v>3</v>
      </c>
      <c r="G68" s="13">
        <v>46</v>
      </c>
      <c r="L68" s="13">
        <v>750</v>
      </c>
      <c r="M68" s="13">
        <v>62.4</v>
      </c>
      <c r="O68" s="32">
        <v>42</v>
      </c>
      <c r="P68" s="13">
        <v>6.7</v>
      </c>
      <c r="Q68" s="13">
        <v>18.39</v>
      </c>
      <c r="R68" s="13">
        <v>1.7</v>
      </c>
      <c r="S68" s="13">
        <v>15.19</v>
      </c>
      <c r="T68" s="13">
        <v>1.19</v>
      </c>
      <c r="U68" s="13">
        <v>0.96</v>
      </c>
      <c r="Z68" s="16"/>
      <c r="AX68" s="16"/>
    </row>
    <row r="69" spans="1:50" s="13" customFormat="1">
      <c r="A69" s="45"/>
      <c r="B69" s="45"/>
      <c r="C69" s="45"/>
      <c r="D69" s="12"/>
      <c r="Q69" s="32" t="s">
        <v>122</v>
      </c>
      <c r="R69" s="39">
        <f>AVERAGE(R56,R58,R59,R60,R61,R63,R66,R68)</f>
        <v>3.2034500000000001</v>
      </c>
      <c r="S69" s="39">
        <f>AVERAGE(S56,S58,S59,S60,S61,S63,S66,S68)</f>
        <v>16.207762500000001</v>
      </c>
      <c r="Z69" s="16"/>
      <c r="AX69" s="16"/>
    </row>
    <row r="70" spans="1:50" s="13" customFormat="1">
      <c r="A70" s="45"/>
      <c r="B70" s="45"/>
      <c r="C70" s="45"/>
      <c r="D70" s="12"/>
      <c r="Q70" s="32" t="s">
        <v>124</v>
      </c>
      <c r="R70" s="39">
        <f>_xlfn.STDEV.S(R56,R58,R59,R60,R61,R63,R66,R68)</f>
        <v>2.7739422833628984</v>
      </c>
      <c r="S70" s="39">
        <f>_xlfn.STDEV.S(S57,S59,S60,S61,S62,S64,S67,S69)</f>
        <v>2.0376391665790785</v>
      </c>
      <c r="Z70" s="16"/>
      <c r="AX70" s="16"/>
    </row>
    <row r="71" spans="1:50" s="13" customFormat="1">
      <c r="A71" s="45"/>
      <c r="B71" s="45"/>
      <c r="C71" s="45"/>
      <c r="D71" s="12"/>
      <c r="Z71" s="16"/>
      <c r="AX71" s="16"/>
    </row>
    <row r="72" spans="1:50" s="13" customFormat="1">
      <c r="A72" s="45"/>
      <c r="B72" s="45"/>
      <c r="C72" s="45"/>
      <c r="D72" s="12"/>
      <c r="Z72" s="16"/>
      <c r="AX72" s="16"/>
    </row>
    <row r="73" spans="1:50" s="13" customFormat="1">
      <c r="A73" s="45"/>
      <c r="B73" s="45"/>
      <c r="C73" s="45"/>
      <c r="D73" s="1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9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9"/>
    </row>
  </sheetData>
  <mergeCells count="44">
    <mergeCell ref="D1:Z1"/>
    <mergeCell ref="AA1:AX1"/>
    <mergeCell ref="H2:K2"/>
    <mergeCell ref="M2:N2"/>
    <mergeCell ref="P2:Q2"/>
    <mergeCell ref="R2:S2"/>
    <mergeCell ref="T2:U2"/>
    <mergeCell ref="V2:W2"/>
    <mergeCell ref="X2:Z2"/>
    <mergeCell ref="AF2:AI2"/>
    <mergeCell ref="AK2:AL2"/>
    <mergeCell ref="AN2:AO2"/>
    <mergeCell ref="AP2:AQ2"/>
    <mergeCell ref="AR2:AS2"/>
    <mergeCell ref="AT2:AU2"/>
    <mergeCell ref="AV2:AX2"/>
    <mergeCell ref="A1:A4"/>
    <mergeCell ref="A5:A22"/>
    <mergeCell ref="A23:A39"/>
    <mergeCell ref="A40:A55"/>
    <mergeCell ref="A56:A73"/>
    <mergeCell ref="B1:B4"/>
    <mergeCell ref="B5:B22"/>
    <mergeCell ref="B23:B39"/>
    <mergeCell ref="B40:B55"/>
    <mergeCell ref="B56:B73"/>
    <mergeCell ref="C1:C4"/>
    <mergeCell ref="C5:C22"/>
    <mergeCell ref="C23:C39"/>
    <mergeCell ref="C40:C55"/>
    <mergeCell ref="C56:C73"/>
    <mergeCell ref="D2:D3"/>
    <mergeCell ref="E2:E3"/>
    <mergeCell ref="F2:F3"/>
    <mergeCell ref="G2:G3"/>
    <mergeCell ref="L2:L3"/>
    <mergeCell ref="AE2:AE3"/>
    <mergeCell ref="AJ2:AJ3"/>
    <mergeCell ref="AM2:AM3"/>
    <mergeCell ref="O2:O3"/>
    <mergeCell ref="AA2:AA3"/>
    <mergeCell ref="AB2:AB3"/>
    <mergeCell ref="AC2:AC3"/>
    <mergeCell ref="AD2:AD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Evaluation case 1-7</vt:lpstr>
      <vt:lpstr>Evaluation case 8-11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</dc:creator>
  <cp:lastModifiedBy>vivo, Hao</cp:lastModifiedBy>
  <dcterms:created xsi:type="dcterms:W3CDTF">2025-12-30T09:37:00Z</dcterms:created>
  <dcterms:modified xsi:type="dcterms:W3CDTF">2026-02-11T11:13:32Z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59f345-fd0b-4b4e-aba2-7c7a20c52995_Enabled">
    <vt:lpwstr>true</vt:lpwstr>
  </property>
  <property fmtid="{D5CDD505-2E9C-101B-9397-08002B2CF9AE}" pid="3" name="MSIP_Label_dd59f345-fd0b-4b4e-aba2-7c7a20c52995_SetDate">
    <vt:lpwstr>2026-01-15T02:19:07Z</vt:lpwstr>
  </property>
  <property fmtid="{D5CDD505-2E9C-101B-9397-08002B2CF9AE}" pid="4" name="MSIP_Label_dd59f345-fd0b-4b4e-aba2-7c7a20c52995_Method">
    <vt:lpwstr>Privileged</vt:lpwstr>
  </property>
  <property fmtid="{D5CDD505-2E9C-101B-9397-08002B2CF9AE}" pid="5" name="MSIP_Label_dd59f345-fd0b-4b4e-aba2-7c7a20c52995_Name">
    <vt:lpwstr>General</vt:lpwstr>
  </property>
  <property fmtid="{D5CDD505-2E9C-101B-9397-08002B2CF9AE}" pid="6" name="MSIP_Label_dd59f345-fd0b-4b4e-aba2-7c7a20c52995_SiteId">
    <vt:lpwstr>5069cde4-642a-45c0-8094-d0c2dec10be3</vt:lpwstr>
  </property>
  <property fmtid="{D5CDD505-2E9C-101B-9397-08002B2CF9AE}" pid="7" name="MSIP_Label_dd59f345-fd0b-4b4e-aba2-7c7a20c52995_ActionId">
    <vt:lpwstr>26c8687c-3703-4ce5-a015-10e7b9ea6ef6</vt:lpwstr>
  </property>
  <property fmtid="{D5CDD505-2E9C-101B-9397-08002B2CF9AE}" pid="8" name="MSIP_Label_dd59f345-fd0b-4b4e-aba2-7c7a20c52995_ContentBits">
    <vt:lpwstr>0</vt:lpwstr>
  </property>
  <property fmtid="{D5CDD505-2E9C-101B-9397-08002B2CF9AE}" pid="9" name="MSIP_Label_dd59f345-fd0b-4b4e-aba2-7c7a20c52995_Tag">
    <vt:lpwstr>10, 0, 1, 1</vt:lpwstr>
  </property>
  <property fmtid="{D5CDD505-2E9C-101B-9397-08002B2CF9AE}" pid="10" name="ICV">
    <vt:lpwstr>DEB934A5038C41798A386078400EDC0B</vt:lpwstr>
  </property>
  <property fmtid="{D5CDD505-2E9C-101B-9397-08002B2CF9AE}" pid="11" name="KSOProductBuildVer">
    <vt:lpwstr>2052-11.8.2.12085</vt:lpwstr>
  </property>
  <property fmtid="{D5CDD505-2E9C-101B-9397-08002B2CF9AE}" pid="12" name="CWMe2d6bc10025711f180002ffb00002ffb">
    <vt:lpwstr>CWMQ9Or663pDTPcZREE8jsDSptuCoP3akZqan/gHy3VufP0dZhXJNJ5O+RJ7o1ZRSpkeLURBx8luj9r0JtcD5CBpA==</vt:lpwstr>
  </property>
</Properties>
</file>